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mc:AlternateContent xmlns:mc="http://schemas.openxmlformats.org/markup-compatibility/2006">
    <mc:Choice Requires="x15">
      <x15ac:absPath xmlns:x15ac="http://schemas.microsoft.com/office/spreadsheetml/2010/11/ac" url="D:\МБУ УпЖВ\актуализация МКД по ф. 101\2024\МКД 2024 (форма №101)\2024\ф. 101 Дербент 2024\"/>
    </mc:Choice>
  </mc:AlternateContent>
  <xr:revisionPtr revIDLastSave="0" documentId="13_ncr:1_{8F9076BC-4CB5-47B0-9FA7-F140147952B3}" xr6:coauthVersionLast="45" xr6:coauthVersionMax="45" xr10:uidLastSave="{00000000-0000-0000-0000-000000000000}"/>
  <bookViews>
    <workbookView xWindow="-120" yWindow="-120" windowWidth="29040" windowHeight="15720" tabRatio="518" xr2:uid="{00000000-000D-0000-FFFF-FFFF00000000}"/>
  </bookViews>
  <sheets>
    <sheet name="Cведения о многоквартирном доме" sheetId="1" r:id="rId1"/>
    <sheet name="Собственники помещений" sheetId="7" r:id="rId2"/>
    <sheet name="Техническое состояние" sheetId="3" r:id="rId3"/>
    <sheet name="Лифт" sheetId="4" r:id="rId4"/>
    <sheet name="Способ управления МКД" sheetId="11" r:id="rId5"/>
    <sheet name="Ресурсоснабжение" sheetId="6" r:id="rId6"/>
    <sheet name="Справочники" sheetId="12" r:id="rId7"/>
  </sheets>
  <definedNames>
    <definedName name="_xlnm._FilterDatabase" localSheetId="2" hidden="1">'Техническое состояние'!$A$1:$D$133</definedName>
    <definedName name="авар">Справочники!$A$75:$A$76</definedName>
    <definedName name="арх">Справочники!$A$166:$A$167</definedName>
    <definedName name="газ">Справочники!$A$109:$A$111</definedName>
    <definedName name="гвс">Справочники!$A$88:$A$93</definedName>
    <definedName name="жск">Справочники!$A$246:$H$272</definedName>
    <definedName name="канализац">Справочники!$A$103:$A$105</definedName>
    <definedName name="кровля">Справочники!$A$184:$A$190</definedName>
    <definedName name="маткровли">Справочники!$A$193:$A$201</definedName>
    <definedName name="отопл">Справочники!$A$80:$A$84</definedName>
    <definedName name="совет">Справочники!$A$70:$A$71</definedName>
    <definedName name="стены">Справочники!$A$115:$A$137</definedName>
    <definedName name="тип_здания">Справочники!$A$159:$A$162</definedName>
    <definedName name="тип_нп">Справочники!$A$3:$A$10</definedName>
    <definedName name="тип_ул">Справочники!$A$14:$A$58</definedName>
    <definedName name="тсж">Справочники!$A$246:$A$272</definedName>
    <definedName name="управл">Справочники!$A$62:$A$66</definedName>
    <definedName name="фасад">Справочники!$A$171:$A$181</definedName>
    <definedName name="фундамент">Справочники!$A$141:$A$155</definedName>
    <definedName name="хвс">Справочники!$A$97:$A$99</definedName>
  </definedNames>
  <calcPr calcId="191029"/>
</workbook>
</file>

<file path=xl/calcChain.xml><?xml version="1.0" encoding="utf-8"?>
<calcChain xmlns="http://schemas.openxmlformats.org/spreadsheetml/2006/main">
  <c r="C7" i="11" l="1"/>
  <c r="C13" i="11" l="1"/>
  <c r="C12" i="11"/>
  <c r="C11" i="11"/>
  <c r="C9" i="11"/>
  <c r="C8" i="11"/>
  <c r="C6" i="11"/>
  <c r="C5" i="11"/>
  <c r="F4" i="7" l="1"/>
  <c r="F5" i="7"/>
  <c r="F6" i="7"/>
  <c r="F7" i="7"/>
  <c r="F8" i="7"/>
  <c r="F9" i="7"/>
  <c r="F10" i="7"/>
  <c r="F11" i="7"/>
  <c r="F12" i="7"/>
  <c r="F13" i="7"/>
  <c r="F14" i="7"/>
  <c r="F15" i="7"/>
  <c r="F16" i="7"/>
  <c r="F17" i="7"/>
  <c r="F18" i="7"/>
  <c r="F19" i="7"/>
  <c r="F20" i="7"/>
  <c r="F21" i="7"/>
  <c r="F22" i="7"/>
  <c r="F23" i="7"/>
  <c r="F24" i="7"/>
  <c r="F25" i="7"/>
  <c r="F26" i="7"/>
  <c r="F27" i="7"/>
  <c r="F28" i="7"/>
  <c r="F29" i="7"/>
  <c r="F30" i="7"/>
  <c r="F31" i="7"/>
  <c r="F32" i="7"/>
  <c r="F33" i="7"/>
  <c r="F34" i="7"/>
  <c r="F35" i="7"/>
  <c r="F36" i="7"/>
  <c r="F37" i="7"/>
  <c r="F38" i="7"/>
  <c r="F39" i="7"/>
  <c r="F40" i="7"/>
  <c r="F41" i="7"/>
  <c r="F42" i="7"/>
  <c r="F43" i="7"/>
  <c r="F44" i="7"/>
  <c r="F45" i="7"/>
  <c r="F46" i="7"/>
  <c r="F47" i="7"/>
  <c r="F48" i="7"/>
  <c r="F49" i="7"/>
  <c r="F50" i="7"/>
  <c r="F51" i="7"/>
  <c r="F52" i="7"/>
  <c r="F53" i="7"/>
  <c r="F54" i="7"/>
  <c r="F55" i="7"/>
  <c r="F56" i="7"/>
  <c r="F57" i="7"/>
  <c r="F58" i="7"/>
  <c r="F59" i="7"/>
  <c r="F60" i="7"/>
  <c r="F61" i="7"/>
  <c r="F62" i="7"/>
  <c r="F63" i="7"/>
  <c r="F64" i="7"/>
  <c r="F65" i="7"/>
  <c r="F66" i="7"/>
  <c r="F67" i="7"/>
  <c r="F68" i="7"/>
  <c r="F69" i="7"/>
  <c r="F70" i="7"/>
  <c r="F71" i="7"/>
  <c r="F72" i="7"/>
  <c r="F73" i="7"/>
  <c r="F74" i="7"/>
  <c r="F75" i="7"/>
  <c r="F76" i="7"/>
  <c r="F77" i="7"/>
  <c r="F78" i="7"/>
  <c r="F79" i="7"/>
  <c r="F3" i="7"/>
  <c r="I8" i="4"/>
</calcChain>
</file>

<file path=xl/sharedStrings.xml><?xml version="1.0" encoding="utf-8"?>
<sst xmlns="http://schemas.openxmlformats.org/spreadsheetml/2006/main" count="2254" uniqueCount="1417">
  <si>
    <t>Утверждена</t>
  </si>
  <si>
    <t>Форма предоставления информации о многоквартирных домах, предназначенная для формирования региональных программ капитального ремонта общего имущества в этих домах в  Республике Дагестан</t>
  </si>
  <si>
    <t>1. Общие сведения о многоквартирном доме</t>
  </si>
  <si>
    <r>
      <t xml:space="preserve">№ </t>
    </r>
    <r>
      <rPr>
        <b/>
        <sz val="10"/>
        <rFont val="Arial"/>
        <family val="2"/>
        <charset val="204"/>
      </rPr>
      <t>п/п</t>
    </r>
  </si>
  <si>
    <t>Наименование</t>
  </si>
  <si>
    <t>Информация</t>
  </si>
  <si>
    <t>Примечания</t>
  </si>
  <si>
    <t>Инвентарный номер земельного участка (если имеется)</t>
  </si>
  <si>
    <t>указывается номер,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t>
  </si>
  <si>
    <t>Кадастровый номер земельного участка (если имеется)</t>
  </si>
  <si>
    <t>указывается номер, присвоенный объектам недвижимости органом кадастрового учета, после внесения объекта в государственный кадастр недвижимости</t>
  </si>
  <si>
    <t>Технические характеристики многоквартирного дома</t>
  </si>
  <si>
    <t>4</t>
  </si>
  <si>
    <t>Серия, тип проекта здания</t>
  </si>
  <si>
    <t>указывается тип, серия проекта дома - типы домов массовых серий (панельный, блочный, кирпичный)</t>
  </si>
  <si>
    <t>5</t>
  </si>
  <si>
    <t xml:space="preserve">Год ввода в эксплуатацию </t>
  </si>
  <si>
    <t>указывается год начала эксплутации здания</t>
  </si>
  <si>
    <t>6</t>
  </si>
  <si>
    <t>Этажность дома</t>
  </si>
  <si>
    <t>указывается количество этажей дома</t>
  </si>
  <si>
    <t>7</t>
  </si>
  <si>
    <t>Кол-во подъездов</t>
  </si>
  <si>
    <t>указывается количество подъездов в доме</t>
  </si>
  <si>
    <t>Количество этажей, наименьшее</t>
  </si>
  <si>
    <t>ед.</t>
  </si>
  <si>
    <t>Количество этажей, наибольшее</t>
  </si>
  <si>
    <t>10</t>
  </si>
  <si>
    <t>Количество зарегистрированных в жилом помещении в многоквартирном доме</t>
  </si>
  <si>
    <t>чел.</t>
  </si>
  <si>
    <t>Количество фактически проживающих граждан в жилом помещении (при наличии)</t>
  </si>
  <si>
    <t>Принадлежность к памятнику архитектуры</t>
  </si>
  <si>
    <t>да / нет</t>
  </si>
  <si>
    <t>Общая площадь дома</t>
  </si>
  <si>
    <t>сумма площадей всех жилых и нежилых помещений многоквартирного дома, встроенных шкафов, лоджий, балконов, веранд, террас и холодных кладовых</t>
  </si>
  <si>
    <t>Места общего пользования</t>
  </si>
  <si>
    <t>Лестничные марши и площадки</t>
  </si>
  <si>
    <r>
      <t>м</t>
    </r>
    <r>
      <rPr>
        <i/>
        <vertAlign val="superscript"/>
        <sz val="10"/>
        <rFont val="Arial"/>
        <family val="2"/>
        <charset val="204"/>
      </rPr>
      <t>2</t>
    </r>
  </si>
  <si>
    <t>Коридоры мест общего пользования</t>
  </si>
  <si>
    <t>Технические помещения</t>
  </si>
  <si>
    <t xml:space="preserve">Техническое подполье (технический подвал) </t>
  </si>
  <si>
    <t>Технический этаж (между этажами)</t>
  </si>
  <si>
    <t>Технические чердаки</t>
  </si>
  <si>
    <t>Иные технические помещения (мастерские, электрощитовые, водомерные узлы и др.)</t>
  </si>
  <si>
    <t xml:space="preserve">Площадь подвалов      </t>
  </si>
  <si>
    <t>Площадь чердаков</t>
  </si>
  <si>
    <r>
      <t>Жилые помещения</t>
    </r>
    <r>
      <rPr>
        <i/>
        <sz val="10"/>
        <rFont val="Arial"/>
        <family val="2"/>
        <charset val="204"/>
      </rPr>
      <t xml:space="preserve">  </t>
    </r>
  </si>
  <si>
    <t xml:space="preserve">Общее количество </t>
  </si>
  <si>
    <t>количество изолированных помещений дома, которые являются недвижимым имуществом и пригодны для постоянного проживания граждан, с указанием площади</t>
  </si>
  <si>
    <t>Количество помещений находящихся в частной собственности</t>
  </si>
  <si>
    <t>количество изолированных помещений дома, которые являются недвижимым имуществом и пригодны для постоянного проживания граждан, находящихся в собственности граждан и в собственности юридических лиц, с указанием площади</t>
  </si>
  <si>
    <t>Количество помещений находящихся в муниципальной собственности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</si>
  <si>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муниципальным образованиям, с указанием площади</t>
  </si>
  <si>
    <t>Количество помещений находящихся в государственной собственности</t>
  </si>
  <si>
    <t>количество изолированных помещений дома, которые являются недвижимым имуществом и пригодны для постоянного проживания граждан, принадлежащих на праве собственности Российской Федерации, и жилых помещений, принадлежащих на праве собственности субъектам Российской Федерации, с указанием площади</t>
  </si>
  <si>
    <r>
      <t>Характеристика помещений (квартир)</t>
    </r>
    <r>
      <rPr>
        <i/>
        <sz val="10"/>
        <rFont val="Arial"/>
        <family val="2"/>
        <charset val="204"/>
      </rPr>
      <t xml:space="preserve">  </t>
    </r>
  </si>
  <si>
    <t>Отдельные квартиры</t>
  </si>
  <si>
    <t>1-комнатные</t>
  </si>
  <si>
    <t>указывается количество и вид собственности (частная, государственная, муниципальная)</t>
  </si>
  <si>
    <t>2-комнатные</t>
  </si>
  <si>
    <t>3-комнатные</t>
  </si>
  <si>
    <t>4-комнатные</t>
  </si>
  <si>
    <t>5-комнатные</t>
  </si>
  <si>
    <t>6-комнатные</t>
  </si>
  <si>
    <t>7 и более комнат</t>
  </si>
  <si>
    <r>
      <t>Квартиры коммунального заселения</t>
    </r>
    <r>
      <rPr>
        <i/>
        <sz val="10"/>
        <rFont val="Arial"/>
        <family val="2"/>
        <charset val="204"/>
      </rPr>
      <t xml:space="preserve">  </t>
    </r>
  </si>
  <si>
    <r>
      <t>Общежития</t>
    </r>
    <r>
      <rPr>
        <sz val="10"/>
        <rFont val="Arial"/>
        <family val="2"/>
        <charset val="204"/>
      </rPr>
      <t xml:space="preserve">  </t>
    </r>
  </si>
  <si>
    <t>Количество комнат в общежитии</t>
  </si>
  <si>
    <t>шт.</t>
  </si>
  <si>
    <t>Общая площадь помещений</t>
  </si>
  <si>
    <t>Жилая площадь помещений</t>
  </si>
  <si>
    <t>Количество встроенных (пристроенных) нежилых помещений</t>
  </si>
  <si>
    <t>Общая площадь встроенных (пристроенных) нежилых помещений</t>
  </si>
  <si>
    <t xml:space="preserve">Нежилые помещения  </t>
  </si>
  <si>
    <t>общее количество</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</si>
  <si>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t>
  </si>
  <si>
    <t>количество помещений находящихся в частной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</si>
  <si>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находящихся в собственности граждан и в собственности юридических лиц</t>
  </si>
  <si>
    <t>количество помещений находящихся в муниципальной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</si>
  <si>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муниципальным образованиям</t>
  </si>
  <si>
    <t>количество помещений находящихся в государственной собственности</t>
  </si>
  <si>
    <t>количество помещений в многоквартирном доме, которые не являются жилыми помещениями и общим имуществом собственников помещений в многоквартирном доме, принадлежащих на праве собственности Российской Федерации, и жилых помещений, принадлежащих на праве собственности субъектам Российской Федерации</t>
  </si>
  <si>
    <t>Энергоэффективность</t>
  </si>
  <si>
    <t>Класс энергетической эффективности многоквартирного дома</t>
  </si>
  <si>
    <t>Дата проведения энергетического обследования</t>
  </si>
  <si>
    <t>указывается дата проведения последнего энергетического обследования</t>
  </si>
  <si>
    <t>2. Перечень помещений в многоквартирном доме и сведения о собственнике (собственниках)</t>
  </si>
  <si>
    <t>3.1. Сведения о техническом состоянии многоквартирного дома</t>
  </si>
  <si>
    <t>№ п/п</t>
  </si>
  <si>
    <t xml:space="preserve">Фундамент  </t>
  </si>
  <si>
    <t>Ремонт</t>
  </si>
  <si>
    <t>год проведения последнего капитального ремонта</t>
  </si>
  <si>
    <t>указывается год проведения ремонта</t>
  </si>
  <si>
    <t>стоимость работ последнего капитального ремонта</t>
  </si>
  <si>
    <t>указывается стоимость выполненных работ в тыс. рублей</t>
  </si>
  <si>
    <t>перечень выполненных работ</t>
  </si>
  <si>
    <t>указывается перечень выполненных работ</t>
  </si>
  <si>
    <t>Осмотр</t>
  </si>
  <si>
    <t>площадь</t>
  </si>
  <si>
    <t>указывается общая площадь в м2</t>
  </si>
  <si>
    <t>процент износа по результатам последнего осмотра</t>
  </si>
  <si>
    <t>результаты последнего осмотра</t>
  </si>
  <si>
    <t>указывается необходимость проведения ремонта и перечень рекомендуемых работ</t>
  </si>
  <si>
    <t>Предельный срок проведения капитального ремонта, эксплуатационный ресурс</t>
  </si>
  <si>
    <t xml:space="preserve">указывается минимальная продолжительность эксплуатации (год проведения капитального ремонта) </t>
  </si>
  <si>
    <t>Кровля</t>
  </si>
  <si>
    <t>Фасад</t>
  </si>
  <si>
    <t>Подвальные помещения</t>
  </si>
  <si>
    <t>Сведения о техническом состоянии инженерных систем для подачи ресурсов, необходимых для предоставления коммунальных услуг:</t>
  </si>
  <si>
    <t xml:space="preserve">Водоснабжение </t>
  </si>
  <si>
    <t>Отпуск производится</t>
  </si>
  <si>
    <t xml:space="preserve">указать наличие централизованного, либо указать источник  </t>
  </si>
  <si>
    <t xml:space="preserve">наличие (отсутствие) технической возможности установки квартирных и общедомовых приборов учета </t>
  </si>
  <si>
    <t>указывается имеется или неимеется водможность установления квартирных и общедомовых приборов учета</t>
  </si>
  <si>
    <t xml:space="preserve">Водоотведение </t>
  </si>
  <si>
    <t xml:space="preserve">перечень выполненных работ </t>
  </si>
  <si>
    <t>Электроснабжение</t>
  </si>
  <si>
    <t>Газоснабжение</t>
  </si>
  <si>
    <t>Теплоснабжение</t>
  </si>
  <si>
    <t>Общий износ жилого дома</t>
  </si>
  <si>
    <t>Сведения о наличии общедомовых приборов учета энергетических ресурсов:</t>
  </si>
  <si>
    <t>количество точек ввода</t>
  </si>
  <si>
    <t xml:space="preserve">указывается количество установленных приборов учета </t>
  </si>
  <si>
    <t xml:space="preserve">Сведения о признании дома аварийным </t>
  </si>
  <si>
    <t xml:space="preserve">указываются реквизиты документа о признании дома аварийным </t>
  </si>
  <si>
    <t>3.2. Сведения о техническом состоянии лифтового оборудования</t>
  </si>
  <si>
    <t>Количество лифтов</t>
  </si>
  <si>
    <t>Лифт 1</t>
  </si>
  <si>
    <t>год ввода в эксплуатацию</t>
  </si>
  <si>
    <t xml:space="preserve">указывается год </t>
  </si>
  <si>
    <t>грузоподъемность</t>
  </si>
  <si>
    <t>кг</t>
  </si>
  <si>
    <t>количество остановок</t>
  </si>
  <si>
    <t>плановый срок замены (вывода из эксплуатации)</t>
  </si>
  <si>
    <t>указывается год</t>
  </si>
  <si>
    <t>изготовитель</t>
  </si>
  <si>
    <t>Лифт 2</t>
  </si>
  <si>
    <r>
      <t>4. Способ управления многоквартирным домом</t>
    </r>
    <r>
      <rPr>
        <b/>
        <i/>
        <sz val="14"/>
        <rFont val="Times New Roman"/>
        <family val="1"/>
        <charset val="204"/>
      </rPr>
      <t xml:space="preserve">  </t>
    </r>
  </si>
  <si>
    <t>Реквизиты протокола общего собрания собственников помещений в МКД, подтверждающего выбранный способ управления / реквизиты протокола открытого конкурса органа местного самоуправления по отбору управляющей организации для управления многоквартирным домом</t>
  </si>
  <si>
    <t>указывается номер и дата проведения общего собрания собственников помещений в многоквартирном доме, на котором было принято решение о выборе способа управления / дата и номер протокола открытого конкурса</t>
  </si>
  <si>
    <t>Наименование лица, осуществляющего управление многоквартирным домом</t>
  </si>
  <si>
    <t>указывается полное и сокращенное фирменное наименование юридического лица (в том числе ТСЖ, ЖСК, ЖК и пр.)</t>
  </si>
  <si>
    <t>ОГРН</t>
  </si>
  <si>
    <t>основной государственный регистрационный номер, дата его присвоения и наименование органа, принявшего решение о регистрации</t>
  </si>
  <si>
    <t>КПП</t>
  </si>
  <si>
    <t>указывается код причины постановки на учет лица осуществляющего управление домом, девятизначный цифровой код</t>
  </si>
  <si>
    <t>ИНН</t>
  </si>
  <si>
    <t>цифровой код, упорядочивающий учет налогоплательщиков в Российской Федерации</t>
  </si>
  <si>
    <t>ФИО лица имеющего право действовать без доверенности от имени юридического лица</t>
  </si>
  <si>
    <t>указывается ФИО лица</t>
  </si>
  <si>
    <t>Телефон, факс</t>
  </si>
  <si>
    <t>контактный номер телефона лица, осуществляющего управление многоквартирным домом, номер для передачи факсимильных сообщений</t>
  </si>
  <si>
    <t>Официальный сайт в сети интернет</t>
  </si>
  <si>
    <t>официальный сайт в сети интеренет (при наличии)</t>
  </si>
  <si>
    <t>Адрес электронной почты</t>
  </si>
  <si>
    <t>адрес для передачи электронных сообщений в сети Интеренет</t>
  </si>
  <si>
    <t>Адрес фактический</t>
  </si>
  <si>
    <t>почтовый адрес, адрес фактического местонахождения органов управления лица, осуществляющего управление многоквартирным домом</t>
  </si>
  <si>
    <t>Адрес юридический</t>
  </si>
  <si>
    <t>наименование субъекта Российской Федерации, района, города, иного населенного пункта, улицы, номер дома, помещения</t>
  </si>
  <si>
    <t>Дата начала обслуживания дома</t>
  </si>
  <si>
    <t>указывается календарная дата, с которой осуществляется управление домом данной организацией</t>
  </si>
  <si>
    <t>5. Сведения о ресурсоснабжающих организациях</t>
  </si>
  <si>
    <t>Отопление:</t>
  </si>
  <si>
    <t xml:space="preserve">Наименование лица </t>
  </si>
  <si>
    <t xml:space="preserve">указывается полное и сокращенное фирменное наименование юридического лица </t>
  </si>
  <si>
    <t>основной государственный регистрационный номер, дата его присвоения и наименование органа, принявшего решение о регистраци</t>
  </si>
  <si>
    <t>указывается код причины постановки на учет лица, девятизначный цифровой код</t>
  </si>
  <si>
    <t>контактный номер телефона, номер для передачи факсимильных сообщений</t>
  </si>
  <si>
    <t>почтовый адрес, адрес фактического местонахождения</t>
  </si>
  <si>
    <t>Режим работы</t>
  </si>
  <si>
    <t>режим работы, в том числе часы личного приема граждан сотрудниками организации и работы диспетчерских служб</t>
  </si>
  <si>
    <t>указывается календарная дата, с которой осуществляется подача тепловой энергии в многоквартирный дом данной организацией</t>
  </si>
  <si>
    <t>Электроснабжение:</t>
  </si>
  <si>
    <t>указывается календарная дата, с которой осуществляется подача электрической энергии в многоквартирный дом данной организацией</t>
  </si>
  <si>
    <t>Газоснабжение:</t>
  </si>
  <si>
    <t>указывается календарная дата, с которой осуществляется подача газа в многоквартирный дом данной организацией</t>
  </si>
  <si>
    <t>Горячее водоснабжение:</t>
  </si>
  <si>
    <t>указывается календарная дата, с которой осуществляется подача горячей воды в многоквартирный дом данной организацией</t>
  </si>
  <si>
    <t>Холодное водоснабжение:</t>
  </si>
  <si>
    <t>указывается календарная дата, с которой осуществляется подача холодной воды в многоквартирный дом данной организацией</t>
  </si>
  <si>
    <t>Водоотведение:</t>
  </si>
  <si>
    <t>указывается календарная дата, с которой осуществляется водоотведение в многоквартирном доме данной организацией</t>
  </si>
  <si>
    <t>указывается наименование города, района, иного населенного пункта</t>
  </si>
  <si>
    <t>Информация о многоквартирном доме</t>
  </si>
  <si>
    <t>1.1</t>
  </si>
  <si>
    <t>1.2</t>
  </si>
  <si>
    <t>1.3</t>
  </si>
  <si>
    <t>1.4</t>
  </si>
  <si>
    <t>1.5</t>
  </si>
  <si>
    <t>1.6</t>
  </si>
  <si>
    <t>2</t>
  </si>
  <si>
    <t>2.1</t>
  </si>
  <si>
    <t>2.2</t>
  </si>
  <si>
    <t>2.3</t>
  </si>
  <si>
    <t>2.4</t>
  </si>
  <si>
    <t>2.5</t>
  </si>
  <si>
    <t>2.6</t>
  </si>
  <si>
    <t>2.7</t>
  </si>
  <si>
    <t>2.8</t>
  </si>
  <si>
    <t>2.9</t>
  </si>
  <si>
    <t>2.10</t>
  </si>
  <si>
    <t>2.11</t>
  </si>
  <si>
    <t>3</t>
  </si>
  <si>
    <t>3.1</t>
  </si>
  <si>
    <t>3.2</t>
  </si>
  <si>
    <t>указывается наименование улицы согласно ФИАС (Федеральная информационная адресная система)</t>
  </si>
  <si>
    <t>указывается номер дома (номер дома, литер, корпус)</t>
  </si>
  <si>
    <t>указывается класификационный код дома согласно ФИАС</t>
  </si>
  <si>
    <t>Муниципальное образование</t>
  </si>
  <si>
    <t>Улица</t>
  </si>
  <si>
    <t>Номер дома</t>
  </si>
  <si>
    <t>Класификационный код</t>
  </si>
  <si>
    <t>4.1</t>
  </si>
  <si>
    <t>4.2</t>
  </si>
  <si>
    <t>4.3</t>
  </si>
  <si>
    <t>4.4</t>
  </si>
  <si>
    <t>4.5</t>
  </si>
  <si>
    <t>4.6</t>
  </si>
  <si>
    <t>5.1</t>
  </si>
  <si>
    <t>5.2</t>
  </si>
  <si>
    <t>5.3</t>
  </si>
  <si>
    <t>5.4</t>
  </si>
  <si>
    <t>6.1</t>
  </si>
  <si>
    <t>6.2</t>
  </si>
  <si>
    <t>6.3</t>
  </si>
  <si>
    <t>6.4</t>
  </si>
  <si>
    <t>6.5</t>
  </si>
  <si>
    <t>6.6</t>
  </si>
  <si>
    <t>6.7</t>
  </si>
  <si>
    <t>7.1</t>
  </si>
  <si>
    <t>7.2</t>
  </si>
  <si>
    <t>7.3</t>
  </si>
  <si>
    <t>7.4</t>
  </si>
  <si>
    <t>7.5</t>
  </si>
  <si>
    <t>7.6</t>
  </si>
  <si>
    <t>8</t>
  </si>
  <si>
    <t>8.1</t>
  </si>
  <si>
    <t>8.2</t>
  </si>
  <si>
    <t>8.3</t>
  </si>
  <si>
    <t>8.4</t>
  </si>
  <si>
    <t>8.5</t>
  </si>
  <si>
    <t>9</t>
  </si>
  <si>
    <t>9.1</t>
  </si>
  <si>
    <t>9.2</t>
  </si>
  <si>
    <t>9.3</t>
  </si>
  <si>
    <t>9.4</t>
  </si>
  <si>
    <t>10.1</t>
  </si>
  <si>
    <t>10.2</t>
  </si>
  <si>
    <t>Информация о собственнике помещения</t>
  </si>
  <si>
    <t>есть/нет</t>
  </si>
  <si>
    <t>наличие конструктивного элемента</t>
  </si>
  <si>
    <t>указывается % износа (число не более 100)</t>
  </si>
  <si>
    <t>Количество точек ввода тепловой энергии</t>
  </si>
  <si>
    <t>указывается количество точек ввода</t>
  </si>
  <si>
    <t>Количество установленных приборов учета тепловой энергии</t>
  </si>
  <si>
    <t>Количество точек ввода ХВС</t>
  </si>
  <si>
    <t>Количество установленных приборов учета ХВС</t>
  </si>
  <si>
    <t>Количество точек ввода ГВС</t>
  </si>
  <si>
    <t>Количество точек ввода электроснабжения</t>
  </si>
  <si>
    <t>Количество установленных приборов учета ГВС</t>
  </si>
  <si>
    <t>Количество установленных приборов учета электроснабжения</t>
  </si>
  <si>
    <t>Количество точек ввода газоснабжения</t>
  </si>
  <si>
    <t>Количество установленных приборов учета газоснабжения</t>
  </si>
  <si>
    <t>указывается год проведения ремонта или не проводился (год - указывается в числовом формате без иных символов)</t>
  </si>
  <si>
    <t>Количество помещений всего</t>
  </si>
  <si>
    <t>1.7</t>
  </si>
  <si>
    <t>1.8</t>
  </si>
  <si>
    <t>1.9</t>
  </si>
  <si>
    <t>3.3</t>
  </si>
  <si>
    <t>3.4</t>
  </si>
  <si>
    <t>3.5</t>
  </si>
  <si>
    <t>3.6</t>
  </si>
  <si>
    <t>3.7</t>
  </si>
  <si>
    <t>4.7</t>
  </si>
  <si>
    <t>4.8</t>
  </si>
  <si>
    <t>5.5</t>
  </si>
  <si>
    <t>5.6</t>
  </si>
  <si>
    <t>5.7</t>
  </si>
  <si>
    <t>5.8</t>
  </si>
  <si>
    <t>5.9</t>
  </si>
  <si>
    <t>6.8</t>
  </si>
  <si>
    <t>7.7</t>
  </si>
  <si>
    <t>8.6</t>
  </si>
  <si>
    <t>8.7</t>
  </si>
  <si>
    <t>8.8</t>
  </si>
  <si>
    <t>8.9</t>
  </si>
  <si>
    <t>9.5</t>
  </si>
  <si>
    <t>9.6</t>
  </si>
  <si>
    <t>9.7</t>
  </si>
  <si>
    <t>9.8</t>
  </si>
  <si>
    <t>9.9</t>
  </si>
  <si>
    <t>10.3</t>
  </si>
  <si>
    <t>11.1</t>
  </si>
  <si>
    <t>11.2</t>
  </si>
  <si>
    <t>10.4</t>
  </si>
  <si>
    <t>10.5</t>
  </si>
  <si>
    <t>10.6</t>
  </si>
  <si>
    <t>10.7</t>
  </si>
  <si>
    <t>10.8</t>
  </si>
  <si>
    <t>10.9</t>
  </si>
  <si>
    <t>10.10</t>
  </si>
  <si>
    <t>10.11</t>
  </si>
  <si>
    <t>10.12</t>
  </si>
  <si>
    <t>10.13</t>
  </si>
  <si>
    <t>10.14</t>
  </si>
  <si>
    <t>10.15</t>
  </si>
  <si>
    <t>11</t>
  </si>
  <si>
    <t>12</t>
  </si>
  <si>
    <t>12.1</t>
  </si>
  <si>
    <t>12.2</t>
  </si>
  <si>
    <t>Лифт 3</t>
  </si>
  <si>
    <t>Лифт 4</t>
  </si>
  <si>
    <t>Лифт 5</t>
  </si>
  <si>
    <t>Лифт 6</t>
  </si>
  <si>
    <t>Лифт 7</t>
  </si>
  <si>
    <t>Лифт 8</t>
  </si>
  <si>
    <t>Лифт 9</t>
  </si>
  <si>
    <t>Лифт 10</t>
  </si>
  <si>
    <t>11.3</t>
  </si>
  <si>
    <t>11.4</t>
  </si>
  <si>
    <t>11.5</t>
  </si>
  <si>
    <t>11.6</t>
  </si>
  <si>
    <t>1.10</t>
  </si>
  <si>
    <t>1.11</t>
  </si>
  <si>
    <t>1.12</t>
  </si>
  <si>
    <t>2.12</t>
  </si>
  <si>
    <t>3.8</t>
  </si>
  <si>
    <t>3.9</t>
  </si>
  <si>
    <t>3.10</t>
  </si>
  <si>
    <t>3.11</t>
  </si>
  <si>
    <t>3.12</t>
  </si>
  <si>
    <t>4.9</t>
  </si>
  <si>
    <t>4.10</t>
  </si>
  <si>
    <t>4.11</t>
  </si>
  <si>
    <t>4.12</t>
  </si>
  <si>
    <t>5.10</t>
  </si>
  <si>
    <t>5.11</t>
  </si>
  <si>
    <t>5.12</t>
  </si>
  <si>
    <t>6.9</t>
  </si>
  <si>
    <t>6.10</t>
  </si>
  <si>
    <t>6.11</t>
  </si>
  <si>
    <t>6.12</t>
  </si>
  <si>
    <t>Номер помещения</t>
  </si>
  <si>
    <t xml:space="preserve">Жилая площадь помещения </t>
  </si>
  <si>
    <t>Характеристика помещения</t>
  </si>
  <si>
    <t>Общая площадь помещения</t>
  </si>
  <si>
    <t>Материал кровли</t>
  </si>
  <si>
    <t>Да</t>
  </si>
  <si>
    <t>Нет</t>
  </si>
  <si>
    <t>Каменные фасады</t>
  </si>
  <si>
    <t>Кирпич</t>
  </si>
  <si>
    <t>Деревянный</t>
  </si>
  <si>
    <t>Ж/б панели (плитка)</t>
  </si>
  <si>
    <t>Побеленные ж/б панели</t>
  </si>
  <si>
    <t>Окрашенные ж/б панели</t>
  </si>
  <si>
    <t>Вентилируемый фасад (алюминевые композитные панели)</t>
  </si>
  <si>
    <t>Вентилируемый фасад (керамический гранит)</t>
  </si>
  <si>
    <t>Вентилируемый фасад (сайдинг)</t>
  </si>
  <si>
    <t>Штукатурка (гипсовая)</t>
  </si>
  <si>
    <t>Штукатурка (цементная)</t>
  </si>
  <si>
    <t>Памятник архитектуры</t>
  </si>
  <si>
    <t>Жилое: Прочие</t>
  </si>
  <si>
    <t>Жилое: Многоквартирный дом</t>
  </si>
  <si>
    <t>Жилое: Индивидуальный дом</t>
  </si>
  <si>
    <t>Жилое: Блокированный дом</t>
  </si>
  <si>
    <t>Назначение и тип здания</t>
  </si>
  <si>
    <t>Отсутствует</t>
  </si>
  <si>
    <t>Плитный (монолитный)</t>
  </si>
  <si>
    <t>Свайный винтовой</t>
  </si>
  <si>
    <t>Свайный забивной</t>
  </si>
  <si>
    <t>Свайный буронабивной</t>
  </si>
  <si>
    <t>Столбчатый каменный</t>
  </si>
  <si>
    <t>Столбчатый железобетонный</t>
  </si>
  <si>
    <t>Столбчатый деревянный</t>
  </si>
  <si>
    <t>Ленточный крупноблочный</t>
  </si>
  <si>
    <t>Ленточный каменный</t>
  </si>
  <si>
    <t>Ленточный кирпичный</t>
  </si>
  <si>
    <t>Ленточный бутовый</t>
  </si>
  <si>
    <t>Ленточный бутобетонный</t>
  </si>
  <si>
    <t>Ленточный монолитный</t>
  </si>
  <si>
    <t>Ленточный сборный</t>
  </si>
  <si>
    <t>Тип фундамента</t>
  </si>
  <si>
    <t>Плоская</t>
  </si>
  <si>
    <t>Многослойные</t>
  </si>
  <si>
    <t>Комбинированные</t>
  </si>
  <si>
    <t>Деревянные щитовые</t>
  </si>
  <si>
    <t>Шпалы</t>
  </si>
  <si>
    <t>Бревно (брус)</t>
  </si>
  <si>
    <t>Каменные</t>
  </si>
  <si>
    <t>Монолитные</t>
  </si>
  <si>
    <t>Панельные</t>
  </si>
  <si>
    <t>Крупноблочные (газоблоки)</t>
  </si>
  <si>
    <t>Крупноблочные (пеноблоки)</t>
  </si>
  <si>
    <t>Крупноблочные (ячеистый бетон)</t>
  </si>
  <si>
    <t>Крупноблочные (силикат)</t>
  </si>
  <si>
    <t>Кирпичные</t>
  </si>
  <si>
    <t>Крупноблочные с монолитным каркасом</t>
  </si>
  <si>
    <t>Крупноблочные с металлическим каркасом</t>
  </si>
  <si>
    <t>Крупноблочные со сборным ж/б каркасом</t>
  </si>
  <si>
    <t>Кирпичные с монолитным каркасом</t>
  </si>
  <si>
    <t>Кирпичные с металлическим каркасом</t>
  </si>
  <si>
    <t>Кирпичные со сборным ж/б каркасом</t>
  </si>
  <si>
    <t>Железобетонные с монолитным каркасом</t>
  </si>
  <si>
    <t>Железобетонные с металлическим каркасом</t>
  </si>
  <si>
    <t>Каркасно-сборный ж/б</t>
  </si>
  <si>
    <t>Засыпные с деревянным каркасом</t>
  </si>
  <si>
    <t>Материал стен</t>
  </si>
  <si>
    <t>Нецентральное</t>
  </si>
  <si>
    <t>Центральное</t>
  </si>
  <si>
    <t>Автономное</t>
  </si>
  <si>
    <t>Канализование</t>
  </si>
  <si>
    <t>Вид холодного водоснабжения</t>
  </si>
  <si>
    <t>От дровяных колонок</t>
  </si>
  <si>
    <t>Индивидуальный водонагреватель</t>
  </si>
  <si>
    <t>Квартирное (квартирный котел)</t>
  </si>
  <si>
    <t>Автономная котельная</t>
  </si>
  <si>
    <t>Вид горячего водоснабжения</t>
  </si>
  <si>
    <t>Печное</t>
  </si>
  <si>
    <t>Квартирное</t>
  </si>
  <si>
    <t>Вид отопления</t>
  </si>
  <si>
    <t>Аварийный</t>
  </si>
  <si>
    <t>Исправный</t>
  </si>
  <si>
    <t>Признак аварийности</t>
  </si>
  <si>
    <t>Есть</t>
  </si>
  <si>
    <t>Наличие совета дома</t>
  </si>
  <si>
    <t>Нет данных</t>
  </si>
  <si>
    <t>Не выбран</t>
  </si>
  <si>
    <t>УК</t>
  </si>
  <si>
    <t>ТСЖ</t>
  </si>
  <si>
    <t>Непосредственное управление</t>
  </si>
  <si>
    <t>Способ управления</t>
  </si>
  <si>
    <t>Шоссе</t>
  </si>
  <si>
    <t>Школа интернат</t>
  </si>
  <si>
    <t>Хутор</t>
  </si>
  <si>
    <t>Учреждение</t>
  </si>
  <si>
    <t>Участок</t>
  </si>
  <si>
    <t>Тупик</t>
  </si>
  <si>
    <t>Территория</t>
  </si>
  <si>
    <t>Станция</t>
  </si>
  <si>
    <t>Спуск</t>
  </si>
  <si>
    <t>Склад</t>
  </si>
  <si>
    <t>Санаторий</t>
  </si>
  <si>
    <t>Садовое обществ</t>
  </si>
  <si>
    <t>Разъезд</t>
  </si>
  <si>
    <t>Проезд</t>
  </si>
  <si>
    <t>Приют</t>
  </si>
  <si>
    <t>Посселок</t>
  </si>
  <si>
    <t>Поселок</t>
  </si>
  <si>
    <t>Подъем</t>
  </si>
  <si>
    <t>Площадь</t>
  </si>
  <si>
    <t>Питомник</t>
  </si>
  <si>
    <t>Пионерский лагерь</t>
  </si>
  <si>
    <t>Парк</t>
  </si>
  <si>
    <t>Околоток</t>
  </si>
  <si>
    <t>Общежитие</t>
  </si>
  <si>
    <t>Микрорайон</t>
  </si>
  <si>
    <t>Магистраль</t>
  </si>
  <si>
    <t>Кордон</t>
  </si>
  <si>
    <t>Квартал</t>
  </si>
  <si>
    <t>Казарма</t>
  </si>
  <si>
    <t>Интернат</t>
  </si>
  <si>
    <t>Завод</t>
  </si>
  <si>
    <t>Жилмассив</t>
  </si>
  <si>
    <t>Дом интернат</t>
  </si>
  <si>
    <t>Детский дом</t>
  </si>
  <si>
    <t>Дачный кооперат</t>
  </si>
  <si>
    <t>Дача</t>
  </si>
  <si>
    <t>Воинская часть</t>
  </si>
  <si>
    <t>Военный городок</t>
  </si>
  <si>
    <t>Бульвар</t>
  </si>
  <si>
    <t>Блок пост</t>
  </si>
  <si>
    <t>База отдыха</t>
  </si>
  <si>
    <t>База</t>
  </si>
  <si>
    <t>Переулок</t>
  </si>
  <si>
    <t>Проспект</t>
  </si>
  <si>
    <t>Справочник типов улиц</t>
  </si>
  <si>
    <t>Село</t>
  </si>
  <si>
    <t>Деревня</t>
  </si>
  <si>
    <t>Аул</t>
  </si>
  <si>
    <t>Рабочий поселок</t>
  </si>
  <si>
    <t>Поселок городского типа</t>
  </si>
  <si>
    <t>Город</t>
  </si>
  <si>
    <t>Справочник типов населенных пунктов</t>
  </si>
  <si>
    <t>указывается изготовитель</t>
  </si>
  <si>
    <t>Дата первой приватизации</t>
  </si>
  <si>
    <t>указывается дата первой приватизации (дд.мм.гг.)</t>
  </si>
  <si>
    <t>Кадастровый номер объекта капитального строительства</t>
  </si>
  <si>
    <t>указывается номер, присвоенный объекту капитального строительства органом кадастрового учета, после внесения объекта в государственный кадастр недвижимости</t>
  </si>
  <si>
    <t>2.13</t>
  </si>
  <si>
    <t>Длина дома</t>
  </si>
  <si>
    <t>Ширина дома</t>
  </si>
  <si>
    <t>м.</t>
  </si>
  <si>
    <t>Высота дома</t>
  </si>
  <si>
    <t>2.14</t>
  </si>
  <si>
    <t>Наличие мансарды</t>
  </si>
  <si>
    <t>2.15</t>
  </si>
  <si>
    <t>указать тип фундамента</t>
  </si>
  <si>
    <t>Тип кровли</t>
  </si>
  <si>
    <t>указывается материал кровли</t>
  </si>
  <si>
    <t>указывается тип кровли</t>
  </si>
  <si>
    <t>указывается материал облицовски фасада</t>
  </si>
  <si>
    <t>Материал труб водоснабжения</t>
  </si>
  <si>
    <t>указывается материал труб</t>
  </si>
  <si>
    <t>Материал труб водоотведения</t>
  </si>
  <si>
    <t>Материал труб газоснабжения</t>
  </si>
  <si>
    <t>8.10</t>
  </si>
  <si>
    <t>Материал труб теплоснабжения</t>
  </si>
  <si>
    <t>9.10</t>
  </si>
  <si>
    <t>2.16</t>
  </si>
  <si>
    <t>Материал облицовки фасада</t>
  </si>
  <si>
    <t>указывается материал стен</t>
  </si>
  <si>
    <t>Односкатная</t>
  </si>
  <si>
    <t>Двухскатные</t>
  </si>
  <si>
    <t>Вальмовые</t>
  </si>
  <si>
    <t>Шатровые</t>
  </si>
  <si>
    <t>Многошиповые</t>
  </si>
  <si>
    <t>Мансардные</t>
  </si>
  <si>
    <t>Профнастил</t>
  </si>
  <si>
    <t>Шифер (асбестоцемент)</t>
  </si>
  <si>
    <t>Битумные рулонные материалы</t>
  </si>
  <si>
    <t>Металлочерепица</t>
  </si>
  <si>
    <t>Мягкая черепица</t>
  </si>
  <si>
    <t>Натуральная черепица</t>
  </si>
  <si>
    <t>Сланцевая кровля</t>
  </si>
  <si>
    <t>Кровельная сталь</t>
  </si>
  <si>
    <t>Фальцевая кровля</t>
  </si>
  <si>
    <t xml:space="preserve">Тип фасада </t>
  </si>
  <si>
    <t>Вентилируемый</t>
  </si>
  <si>
    <t>Невентилируемый</t>
  </si>
  <si>
    <t>Тип фасада</t>
  </si>
  <si>
    <t>Стальные трубы без антикоррозионного покрытия</t>
  </si>
  <si>
    <t>Оцинкованные стальные трубы</t>
  </si>
  <si>
    <t>Медные трубы</t>
  </si>
  <si>
    <t>Полиэтиленовые трубы</t>
  </si>
  <si>
    <t>Металопластиковые трубы</t>
  </si>
  <si>
    <t>Полипропиленовые трубы</t>
  </si>
  <si>
    <t>Чугунные</t>
  </si>
  <si>
    <t>Керамические</t>
  </si>
  <si>
    <t>Бетонные</t>
  </si>
  <si>
    <t>Асбестоцементные</t>
  </si>
  <si>
    <t>указывается тип фасада</t>
  </si>
  <si>
    <t>Наличие конструктивного элемента</t>
  </si>
  <si>
    <t>Правила определения класса энергетической эффективности устанавливаются Министерством регионального развития Российской Федерации (приказ от 08.04.2011 № 161)</t>
  </si>
  <si>
    <t>Класс энергоэффективности</t>
  </si>
  <si>
    <t>A</t>
  </si>
  <si>
    <t>B++</t>
  </si>
  <si>
    <t xml:space="preserve">B+ </t>
  </si>
  <si>
    <t xml:space="preserve">C </t>
  </si>
  <si>
    <t>E</t>
  </si>
  <si>
    <t xml:space="preserve">B </t>
  </si>
  <si>
    <t>D</t>
  </si>
  <si>
    <t>Год проведения последнего капитального ремонта</t>
  </si>
  <si>
    <t>Перечень выполненных работ</t>
  </si>
  <si>
    <t>Процент износа по результатам последнего осмотра</t>
  </si>
  <si>
    <t>Результаты последнего осмотра</t>
  </si>
  <si>
    <t>год ввода в эксплуатацию приборов учета тепловой энергии</t>
  </si>
  <si>
    <t>год ввода в эксплуатацию приборов учета ХВС</t>
  </si>
  <si>
    <t>год ввода в эксплуатацию приборов учета ГВС</t>
  </si>
  <si>
    <t>год ввода в эксплуатацию приборов учета электроснабжения</t>
  </si>
  <si>
    <t>год ввода в эксплуатацию  приборов учета газоснабжения</t>
  </si>
  <si>
    <t>Cостояние МКД</t>
  </si>
  <si>
    <t>приказом Министерства строительства, архитектуры и                                   жилищно-коммунального хозяйства Республики Дагестан</t>
  </si>
  <si>
    <t>-</t>
  </si>
  <si>
    <t>нет</t>
  </si>
  <si>
    <t>Монолитный</t>
  </si>
  <si>
    <t>есть</t>
  </si>
  <si>
    <t>0</t>
  </si>
  <si>
    <t>Жилое</t>
  </si>
  <si>
    <t>Вентелируемый</t>
  </si>
  <si>
    <t>автономное</t>
  </si>
  <si>
    <t>имеется</t>
  </si>
  <si>
    <t>металлические</t>
  </si>
  <si>
    <t>Пластиковые</t>
  </si>
  <si>
    <t>В+</t>
  </si>
  <si>
    <t>не признан</t>
  </si>
  <si>
    <t>квартирное</t>
  </si>
  <si>
    <t>ОАО Дагестанская энергосбытовая компания</t>
  </si>
  <si>
    <t>Рагимов И.У</t>
  </si>
  <si>
    <t>4-77-23</t>
  </si>
  <si>
    <t>г. Дербент, ул. Пушкина, 86</t>
  </si>
  <si>
    <t>г. Дербент ул. Пушкина, 86</t>
  </si>
  <si>
    <t>понедельник - суббота с 8:00 до 17:00, перерыв с 12:00 по 13:00, дежурные 24 ч.</t>
  </si>
  <si>
    <t>www.dagesk.ru</t>
  </si>
  <si>
    <t>sbyt@dagesk.ru</t>
  </si>
  <si>
    <t>ООО "Дагестангазсервис"</t>
  </si>
  <si>
    <t>Хаметов С.А.</t>
  </si>
  <si>
    <t>4-23-40</t>
  </si>
  <si>
    <t>г. Дербент, ул. Ленина, 1</t>
  </si>
  <si>
    <t>www.daggazservis.ru</t>
  </si>
  <si>
    <t>dgs_slujba_dou@mail.ru</t>
  </si>
  <si>
    <t>4-73-55</t>
  </si>
  <si>
    <t>ул.Кобякова 1</t>
  </si>
  <si>
    <t>mup vkh @ mail. ru</t>
  </si>
  <si>
    <t>05:42:000026:</t>
  </si>
  <si>
    <t>30</t>
  </si>
  <si>
    <t>не проводился</t>
  </si>
  <si>
    <t>Могилево</t>
  </si>
  <si>
    <t>ремонт фундамента</t>
  </si>
  <si>
    <t>замена кровли</t>
  </si>
  <si>
    <t>ремонт фасада</t>
  </si>
  <si>
    <t>ремонт подвала</t>
  </si>
  <si>
    <t>замена труб</t>
  </si>
  <si>
    <t>заменат труб</t>
  </si>
  <si>
    <t>замена проводки</t>
  </si>
  <si>
    <t>не установлен</t>
  </si>
  <si>
    <t>отсутствует</t>
  </si>
  <si>
    <t xml:space="preserve">e6bfa716-3729-4602-bcd9-90f3b6eaa43b </t>
  </si>
  <si>
    <t>1</t>
  </si>
  <si>
    <t>МУП "Дербент 2.0"</t>
  </si>
  <si>
    <t>Гамдуллаев Р.И.</t>
  </si>
  <si>
    <t>Гусейнов Сейран Каирович</t>
  </si>
  <si>
    <t>astraderbent@gmail.com</t>
  </si>
  <si>
    <t>40</t>
  </si>
  <si>
    <t>Скатная</t>
  </si>
  <si>
    <t>Кадастровый номер</t>
  </si>
  <si>
    <t>05:42:000082:2799</t>
  </si>
  <si>
    <t>05:42:000082:2800</t>
  </si>
  <si>
    <t>05:42:000082:2801</t>
  </si>
  <si>
    <t>05:42:000082:2802</t>
  </si>
  <si>
    <t>05:42:000082:2803</t>
  </si>
  <si>
    <t>05:42:000082:2804</t>
  </si>
  <si>
    <t>05:42:000082:2805</t>
  </si>
  <si>
    <t>05:42:000082:2806</t>
  </si>
  <si>
    <t>05:42:000082:2807</t>
  </si>
  <si>
    <t>05:42:000082:2808</t>
  </si>
  <si>
    <t>05:42:000082:2809</t>
  </si>
  <si>
    <t>05:42:000082:2810</t>
  </si>
  <si>
    <t>05:42:000082:2811</t>
  </si>
  <si>
    <t>05:42:000082:2812</t>
  </si>
  <si>
    <t>05:42:000082:2813</t>
  </si>
  <si>
    <t>05:42:000082:2814</t>
  </si>
  <si>
    <t>05:42:000082:2815</t>
  </si>
  <si>
    <t>05:42:000082:2816</t>
  </si>
  <si>
    <t>05:42:000082:2817</t>
  </si>
  <si>
    <t>05:42:000082:2818</t>
  </si>
  <si>
    <t>05:42:000082:2819</t>
  </si>
  <si>
    <t>05:42:000082:2820</t>
  </si>
  <si>
    <t>05:42:000082:2821</t>
  </si>
  <si>
    <t>05:42:000082:2822</t>
  </si>
  <si>
    <t>05:42:000082:2823</t>
  </si>
  <si>
    <t>05:42:000082:2824</t>
  </si>
  <si>
    <t>05:42:000082:2825</t>
  </si>
  <si>
    <t>05:42:000082:2826</t>
  </si>
  <si>
    <t>05:42:000082:2827</t>
  </si>
  <si>
    <t>05:42:000082:2828</t>
  </si>
  <si>
    <t>05:42:000082:2829</t>
  </si>
  <si>
    <t>05:42:000082:2830</t>
  </si>
  <si>
    <t>05:42:000082:2831</t>
  </si>
  <si>
    <t>05:42:000082:2832</t>
  </si>
  <si>
    <t>05:42:000082:2833</t>
  </si>
  <si>
    <t>05:42:000082:2834</t>
  </si>
  <si>
    <t>05:42:000082:2835</t>
  </si>
  <si>
    <t>05:42:000082:2836</t>
  </si>
  <si>
    <t>05:42:000082:2837</t>
  </si>
  <si>
    <t>05:42:000082:2838</t>
  </si>
  <si>
    <t>05:42:000082:2839</t>
  </si>
  <si>
    <t>05:42:000082:2840</t>
  </si>
  <si>
    <t>05:42:000082:2841</t>
  </si>
  <si>
    <t>05:42:000082:2842</t>
  </si>
  <si>
    <t>05:42:000082:2843</t>
  </si>
  <si>
    <t>05:42:000082:2844</t>
  </si>
  <si>
    <t>05:42:000082:2845</t>
  </si>
  <si>
    <t>05:42:000082:2847</t>
  </si>
  <si>
    <t>05:42:000082:2848</t>
  </si>
  <si>
    <t>05:42:000082:2849</t>
  </si>
  <si>
    <t>05:42:000082:2850</t>
  </si>
  <si>
    <t>05:42:000082:2851</t>
  </si>
  <si>
    <t>05:42:000082:2852</t>
  </si>
  <si>
    <t>05:42:000082:2853</t>
  </si>
  <si>
    <t>05:42:000082:2854</t>
  </si>
  <si>
    <t>05:42:000082:2855</t>
  </si>
  <si>
    <t>Султанова Багият Гарибовна</t>
  </si>
  <si>
    <t>Магомедов Ильгар Саламович, Магомедова Айханум Ильгаровна, Магомедов Малик Ильгарович, Магомедова Умирейхан Мехмановна,  Общая долевая собственность, 1/4</t>
  </si>
  <si>
    <t>Гашимов Тагир Робертович, Гашимов Ризван Робертович, Гашимов Роберт Имам-маликович, Гашимова Эвелина Робертовна, Гашимова Диана Меджидовна Общая долевая собственность, 1/5</t>
  </si>
  <si>
    <t>Юзбекова Светлана Ханмагомедовна</t>
  </si>
  <si>
    <t>Ахедадов Амир Даирович, Ахедадов Хидирнеби Даирович, Ахедадова Гюлбахар Исламудиновна, Ахедадов Даир Раджабович, Общая долевая собственность, 1/4</t>
  </si>
  <si>
    <t>Наврузов Нурлан Ниязиевич</t>
  </si>
  <si>
    <t>Мукаилов Максим Гамидович</t>
  </si>
  <si>
    <t>ГАДЖИБАЛАЕВА РИВИЯТ ГАСАНОВНА</t>
  </si>
  <si>
    <t>Бубаханов Эльман Бубаханович</t>
  </si>
  <si>
    <t>Наврузова Хадижат Султановна</t>
  </si>
  <si>
    <t>АБДУЛЛАЕВ ЭВЕРЕСТ ШАЛБУЗОВИЧ</t>
  </si>
  <si>
    <t>Темирбеков Исрапил Рашитханович, Темирбеков Расул Рашитханович, Темирбеков Рашитхан Исрапилович, Темирбекова Бурлият Ризвановна, Общая долевая собственность, 1/4</t>
  </si>
  <si>
    <t>МУРАДХАНОВ ДАВИД САФАРАЛИЕВИЧ, МУРАДХАНОВА АЙГЮЛЬ ИМРАНОВНА, МУРАДХАНОВА ЛИАНА САФАРАЛИЕВНА, МУРАДХАНОВ САФАРАЛИ ФАХРЕДИНОВИЧ, Общая долевая собственность, 1/4</t>
  </si>
  <si>
    <t>Рахманова Сания Майсумовна</t>
  </si>
  <si>
    <t>Рамазанов Надир Хидирович</t>
  </si>
  <si>
    <t>Асретова Рита Кахировна</t>
  </si>
  <si>
    <t>Курбанова Айназ Каябековна</t>
  </si>
  <si>
    <t>Хидирнабиев Юсиф Гулаш Оглы</t>
  </si>
  <si>
    <t>Рамазанов Мадрид Мишаевич</t>
  </si>
  <si>
    <t>Усманова Сехер Ибрагимовна</t>
  </si>
  <si>
    <t>Абдулалиева Гамиле Джабраиловна</t>
  </si>
  <si>
    <t>Гасанбекова Мариямханум Айдинбековна, Гасанбеков Ислам Джабраилович, Гасанбеков Джабраил Эсбуллаевич, Гасанбеков Айдинбек Джабраилович, Общая долевая собственность, 1/4</t>
  </si>
  <si>
    <t>Рамазанова Венера Магомедшафиевна, Летифова Тамила Байрамалиевна, Рамазанова Аминат Байрамалиевна, Рамазанова Бесханум Байрамалиевна, Рамазанов Ислам Байрамалиевич, Рамазанов Байрамали Гусейинович, Общая долевая собственность, 1/6</t>
  </si>
  <si>
    <t>Назиров Башир Нурпашаевич, Общая долевая собственность, 1/2, Назирова Фатима Нурпашаевна, Назирова Фарида Нурпашаевна, Общая долевая собственность, 1/4</t>
  </si>
  <si>
    <t>Камилова Майя Мизамудиновна</t>
  </si>
  <si>
    <t>Скоробогатов Алексей Федорович</t>
  </si>
  <si>
    <t>Сулейманова Наида Райзудиновна</t>
  </si>
  <si>
    <t>Рамазанова Айшат Шабановна, Рамазанов Шабан Аликович, Рамазанова Эльмира Шабановна, Рамазанова Милана Шабановна, Рамазанова Диана Сулеймановна, Общая долевая собственность, 1/5</t>
  </si>
  <si>
    <t>Балаугланов Асхаб Юсуфович, Балаугланова Алия Юсуфовна, Балаугланова Минажат Нажмудиновна, Балаугланов Юсуф Гюлметович, Общая долевая собственность, 1/4</t>
  </si>
  <si>
    <t>Мусаева Светлана Шарафудиновна</t>
  </si>
  <si>
    <t>Тагирбекова Рената Муталибовна</t>
  </si>
  <si>
    <t>Кулиева Русалина Видадиевна</t>
  </si>
  <si>
    <t>Миронова Анастасия Анатольевна, Миронова Марьяна Вагифовна, Шихнебиев Вагиф Шихсаидович, Шихнебиева Айша Вагифовна, Шихнебиева Сафия Вагифовна, Общая долевая собственность, 1/5</t>
  </si>
  <si>
    <t>Сафарбекова Милада Сиражеддиновна</t>
  </si>
  <si>
    <t>Девришова Рая Мухтар кызы</t>
  </si>
  <si>
    <t>Абдулганиева Сабият Асланбековна</t>
  </si>
  <si>
    <t>Калабекова Анджела Уюнбековна</t>
  </si>
  <si>
    <t>Наврузбеков Сиражутдин Мехдиевич</t>
  </si>
  <si>
    <t>Мурадов Джабраил Бегпулатович</t>
  </si>
  <si>
    <t>Абдуллаева Русана Аюбовна</t>
  </si>
  <si>
    <t>Асланов Мартин Шихахмедович</t>
  </si>
  <si>
    <t>Сулейманова Асият Эседовна</t>
  </si>
  <si>
    <t>Ахадова Солмаз Ахадовна</t>
  </si>
  <si>
    <t>Ахмедова Эльмира Рахманбековна</t>
  </si>
  <si>
    <t>Исаева Наиля Сефибеговна</t>
  </si>
  <si>
    <t>Абасбеков Рагимхан Абасбекович</t>
  </si>
  <si>
    <t>Рамазанов Кавха Оруджович Рамазанов Орудж Кавхаевич Рамазанов Гаджимурад Оруджович Мамедова Тамара Оруджовна Рамазанов Самир Оруджович Рамазанова Балахатун Рамазановна Общая долевая собственность, 1/6 одна шестая</t>
  </si>
  <si>
    <t>05:42:000082:2846</t>
  </si>
  <si>
    <t>Ахмедов Габибулах Рамазанович</t>
  </si>
  <si>
    <t>Магомедова Зухра Расимовна Магомедов Расим Седирович Магомедов Мурад Расимович Магомедова Гулейбат Расимовна Магомедова Фаина Тарикулиевна Общая долевая собственность, 1/5</t>
  </si>
  <si>
    <t>Пашаева Габибат, Джораева Оксана, Общая долевая собственность, 1/2</t>
  </si>
  <si>
    <t>Байрамов Джабраил Ширзадович Байрамов Ширзад Свеналиевич Байрамова Зарена Гайдаровна Байрамова Жасмина Ширзадовна Общая долевая собственность, 1/4</t>
  </si>
  <si>
    <t>Кадырова Фатима Айдыновна, Кадыров Кахриман Айдынович, Кадырова Сафия Айдыновна, Кадыров Айдын Ильясович, Кадырова Гюльнара Рамазановна, Общая долевая собственность, 1/5</t>
  </si>
  <si>
    <t>Акберова Зимнае Магомедовна</t>
  </si>
  <si>
    <t xml:space="preserve">Ибрагимов Джаруллах Сейфуллаевич, Ибрагимова Амина Джаруллаховна, Ибрагимова Луиза Мирземагомедовна, Ибрагимов Мурадхан Джаруллахович, Общая долевая собственность, 1/4  </t>
  </si>
  <si>
    <t>Рустамов Садикь Керимович</t>
  </si>
  <si>
    <t>Магомедов Ильгар Саламович</t>
  </si>
  <si>
    <t>Ахмедханов Рамил Демирович, Ахмедханов Нурлан Рамилович, Ахмедханов Руфет Рамилович, Ахмедханова Регната Надировна, Общая долевая собственность, 1/4</t>
  </si>
  <si>
    <t>05:42:000082:2776</t>
  </si>
  <si>
    <t>05:42:000082:2777</t>
  </si>
  <si>
    <t>05:42:000082:2778</t>
  </si>
  <si>
    <t>05:42:000082:2779</t>
  </si>
  <si>
    <t>05:42:000082:2780</t>
  </si>
  <si>
    <t>05:42:000082:2781</t>
  </si>
  <si>
    <t>05:42:000082:2782</t>
  </si>
  <si>
    <t>05:42:000082:2783</t>
  </si>
  <si>
    <t>05:42:000082:2784</t>
  </si>
  <si>
    <t>05:42:000082:2785</t>
  </si>
  <si>
    <t>05:42:000082:2786</t>
  </si>
  <si>
    <t>05:42:000082:2787</t>
  </si>
  <si>
    <t>05:42:000082:2788</t>
  </si>
  <si>
    <t>05:42:000082:2789</t>
  </si>
  <si>
    <t>05:42:000082:2790</t>
  </si>
  <si>
    <t>05:42:000082:2791</t>
  </si>
  <si>
    <t>05:42:000082:2792</t>
  </si>
  <si>
    <t>05:42:000082:2793</t>
  </si>
  <si>
    <t>05:42:000082:2794</t>
  </si>
  <si>
    <t>05:42:000082:2795</t>
  </si>
  <si>
    <t>Кадинаева Зафидат Галимовна</t>
  </si>
  <si>
    <t>Нурметова Марьяна Мавлудиновна</t>
  </si>
  <si>
    <t>Алиева Аида Назимовна</t>
  </si>
  <si>
    <t>Абдуллаев Джаруллах Габибулаевич</t>
  </si>
  <si>
    <t>Темирханов Имам Тагирович, Темирханов Тагир Асланович, Темирханова Сабина Эмировна, Темирханова Аниса Тагировна, Общая долевая собственность, 1/4</t>
  </si>
  <si>
    <t>Хамазаев Адам Исламович, Хамазаев Ислам Рамазанович, Хамазаева Жавгарат Гаджирамазановна, Хамазаев Имам Исламович, Общая долевая собственность, 1/4</t>
  </si>
  <si>
    <t>Султанов Имран Гарун оглы</t>
  </si>
  <si>
    <t>Алдерханова Людмила Авчиевна</t>
  </si>
  <si>
    <t>Балхаев Хасан Казбекович</t>
  </si>
  <si>
    <t>Билалова Бажикиз Рамазановна</t>
  </si>
  <si>
    <t>Кокарева Ульяна Александровна</t>
  </si>
  <si>
    <t>Рамазанова Фиренгиз Бейбалаевна</t>
  </si>
  <si>
    <t>Мислимов Назим Шихзадаевич, Мислимова Мадина Назимовна, Мислимова Зарина Назимовна, Мислимова Баджиханум Ахмедовна, Общая долевая собственность, 1/4</t>
  </si>
  <si>
    <t>Мислимов Илдырым Зейнудинович</t>
  </si>
  <si>
    <t>Мурсалова Эсли Альбертовна</t>
  </si>
  <si>
    <t>Аликулиева Зульфия Тарикулиевна</t>
  </si>
  <si>
    <t>Рамазанова Шахзаде Сеидовна</t>
  </si>
  <si>
    <t>Бегиниязова Улдуз Овездурдыевна</t>
  </si>
  <si>
    <t>Мурадов Амиран Сулейманович</t>
  </si>
  <si>
    <t>Мамаев Роман Сиражетдинович</t>
  </si>
  <si>
    <t>ООО «Астра»</t>
  </si>
  <si>
    <t>УО</t>
  </si>
  <si>
    <t>Наименование организации</t>
  </si>
  <si>
    <t xml:space="preserve"> Телефон</t>
  </si>
  <si>
    <t>Руководитель</t>
  </si>
  <si>
    <t>Адрес</t>
  </si>
  <si>
    <t>Эл. почта</t>
  </si>
  <si>
    <t>ЖСК «Парус»</t>
  </si>
  <si>
    <t>+7(928)052-25-03</t>
  </si>
  <si>
    <t>Мусаев Ибрагим Гаджимирзаевич</t>
  </si>
  <si>
    <t>368608, Республика Дагестан, город Дербент, ул. Гейдара Алиева, д. 3 д, пом. 1</t>
  </si>
  <si>
    <t>boroda.62@mail.ru
medelitderbent@mail.ru</t>
  </si>
  <si>
    <t>0542017452</t>
  </si>
  <si>
    <t>054201001</t>
  </si>
  <si>
    <t>1170571006760</t>
  </si>
  <si>
    <t>ЖСК «Спасение»</t>
  </si>
  <si>
    <t>+7(928)548-01-15</t>
  </si>
  <si>
    <t>Керимов Фехратдин Джамаладинович</t>
  </si>
  <si>
    <t>368608, Республика Дагестан, город Дербент, ул. Мира, д. 44</t>
  </si>
  <si>
    <t>faha-40@mail.ru</t>
  </si>
  <si>
    <t>0542033951</t>
  </si>
  <si>
    <t>1110542000678</t>
  </si>
  <si>
    <t>МУП «Дербент 2.0»</t>
  </si>
  <si>
    <t>+7(989)495-42-64
+7(988)655-92-72</t>
  </si>
  <si>
    <t>Гасанов Сахиб Эфендиевич</t>
  </si>
  <si>
    <t>368600, Республика Дагестан, город Дербент, пл. Свободы, д. 2, кв. 20</t>
  </si>
  <si>
    <t>derbent2.0@mail.ru</t>
  </si>
  <si>
    <t>0542018512</t>
  </si>
  <si>
    <t>1180571017021</t>
  </si>
  <si>
    <t>+7(928)879-00-11</t>
  </si>
  <si>
    <t>368612, Республика Дагестан, Дербентский район, село Джалган, Дагестанская ул., д. 21, кв. 37</t>
  </si>
  <si>
    <t>0512010844</t>
  </si>
  <si>
    <t>051201001</t>
  </si>
  <si>
    <t>1180571012159</t>
  </si>
  <si>
    <t>ООО «ГУЖФ Дербент»</t>
  </si>
  <si>
    <t>+7(928)596-53-86
+7(938)780-71-23</t>
  </si>
  <si>
    <t>Гасанбекова Саида Абдулкадировна</t>
  </si>
  <si>
    <t>368600, Республика Дагестан, город Дербент, ул. Х.Тагиева, д. 35 а, кв. 68</t>
  </si>
  <si>
    <t>oooguzhfderbent@yandex.ru</t>
  </si>
  <si>
    <t>0542018872</t>
  </si>
  <si>
    <t>1190571006163</t>
  </si>
  <si>
    <t>ООО «Дербенттепло»</t>
  </si>
  <si>
    <t>+7(8722) 62-47-33
+7(928)589-03-58</t>
  </si>
  <si>
    <t>Гасанов Тельман Гасанович</t>
  </si>
  <si>
    <t>368608, Республика Дагестан, город Дербент, ул. Генриха Гасанова, д.7 к.г</t>
  </si>
  <si>
    <t>info@derbentteplo.ru</t>
  </si>
  <si>
    <t>0542035500</t>
  </si>
  <si>
    <t>1130542000665</t>
  </si>
  <si>
    <t>ООО «Жилкомсервис»</t>
  </si>
  <si>
    <t>+7(960)407-39-09
+7(87240)4-22-77</t>
  </si>
  <si>
    <t>Магамедов Басир Ишрефович</t>
  </si>
  <si>
    <t>368601, Республика Дагестан, город Дербент, ул. Военный городок, д.14, кв.7</t>
  </si>
  <si>
    <t>basirm@mail.ru</t>
  </si>
  <si>
    <t>0542033221</t>
  </si>
  <si>
    <t>1100542000822</t>
  </si>
  <si>
    <t>ООО «Сарент»</t>
  </si>
  <si>
    <t>+7(928)538-04-38</t>
  </si>
  <si>
    <t>Теймурова Регина Фиридиновна</t>
  </si>
  <si>
    <t>368670, Республика Дагестан, г Дагестанские Огни, ул Шамсуллы Фейзуллаевича Алиева, д. 12</t>
  </si>
  <si>
    <t>rzaev-77@mail.ru</t>
  </si>
  <si>
    <t>0550008243</t>
  </si>
  <si>
    <t>055001001</t>
  </si>
  <si>
    <t>1220500012215</t>
  </si>
  <si>
    <t>ООО «Теплый дом»</t>
  </si>
  <si>
    <t>+7(928)868-80-88</t>
  </si>
  <si>
    <t>Бадирханова Раида Магомедовна</t>
  </si>
  <si>
    <t>368600, Республика Дагестан, город Дербент, пр-кт Агасиева, д. 15, кв. 20</t>
  </si>
  <si>
    <t>raida-005@mail.ru</t>
  </si>
  <si>
    <t>0542017117</t>
  </si>
  <si>
    <t>1160571066479</t>
  </si>
  <si>
    <t>ООО «УК Квартал плюс»</t>
  </si>
  <si>
    <t>+7(928)980-00-97</t>
  </si>
  <si>
    <t>Мислимова Оксана Гулалиевна</t>
  </si>
  <si>
    <t>368607, Республика Дагестан, город Дербент, Фермерская ул., д. 6 к. а, кв. 28</t>
  </si>
  <si>
    <t>79289800097@yandex.ru
eduard2007872@yandex.ru</t>
  </si>
  <si>
    <t>0542019139</t>
  </si>
  <si>
    <t>1190571010530</t>
  </si>
  <si>
    <t>ООО «Уют сервис»</t>
  </si>
  <si>
    <t>+7(928)591-04-04 
+7(964)005-67-64</t>
  </si>
  <si>
    <t>Гашимов Фарман Пашаевич</t>
  </si>
  <si>
    <t>368608, Республика Дагестан, город Дербент, Махачкалинская ул., д. 33, кв. 3</t>
  </si>
  <si>
    <t>servisyut2018@mail.ru</t>
  </si>
  <si>
    <t>0542018142</t>
  </si>
  <si>
    <t>1180571006461</t>
  </si>
  <si>
    <t>ООО УК «Империал»</t>
  </si>
  <si>
    <t>+7(928)682-33-00</t>
  </si>
  <si>
    <t>Мурадов Фарид Давудович</t>
  </si>
  <si>
    <t>368600, Республика Дагестан, г Дербент, ул Гейдара Алиева, влд. 11а, помещ. 1ц</t>
  </si>
  <si>
    <t>imperial_05@bk.ru</t>
  </si>
  <si>
    <t>0542020705</t>
  </si>
  <si>
    <t>1210500010896</t>
  </si>
  <si>
    <t>ООО УК «Импульс+»</t>
  </si>
  <si>
    <t>368608, Республика Дагестан, г Дербент, ул 345 Дагестанской Стрелковой Дивизии, д. 17а, кв. 8</t>
  </si>
  <si>
    <t>0542022117</t>
  </si>
  <si>
    <t>1230500007605</t>
  </si>
  <si>
    <t>ООО УК «Мир 24»</t>
  </si>
  <si>
    <t>9(928)541-08-69
+7(961)838-77-03</t>
  </si>
  <si>
    <t>Девеев Абдулмуслим Арсланалиевич</t>
  </si>
  <si>
    <t>368300, Республика Дагестан, г Каспийск, Кавказская ул, д. 22</t>
  </si>
  <si>
    <t>uk-mir@inbox.ru
madrid1588@yandex.ru</t>
  </si>
  <si>
    <t>0554010902</t>
  </si>
  <si>
    <t>055401001</t>
  </si>
  <si>
    <t>1230500014800</t>
  </si>
  <si>
    <t>ООО УК «Просвещенец-1»</t>
  </si>
  <si>
    <t>+7(964)051-30-55
+7(928)503-73-06</t>
  </si>
  <si>
    <t>Манафов Залим Манафович</t>
  </si>
  <si>
    <t>368608, Республика Дагестан, г Дербент, ул Оскара, д. 28-а, кв. 62</t>
  </si>
  <si>
    <t>zalim21@rambler.ru</t>
  </si>
  <si>
    <t>0542021794</t>
  </si>
  <si>
    <t>1230500001258</t>
  </si>
  <si>
    <t>ООО УО «Компромисс»</t>
  </si>
  <si>
    <t>+7(928)672-62-62
+7(963)414-10-04</t>
  </si>
  <si>
    <t>Юсуфова Светлана Рамазановна</t>
  </si>
  <si>
    <t>368600, Республика Дагестан, г Дербент, Крепостная ул, двлд. 4б</t>
  </si>
  <si>
    <t>uo.kompromiss@mail.ru</t>
  </si>
  <si>
    <t>0542021064</t>
  </si>
  <si>
    <t>1220500001589</t>
  </si>
  <si>
    <t>ООО УО «Прогресс-Юг»</t>
  </si>
  <si>
    <t>+7(928)055-78-50</t>
  </si>
  <si>
    <t>Ризаев Лазимбег Абукарович</t>
  </si>
  <si>
    <t>368608, Республика Дагестан, г Дербент, пр-кт Агасиева, д. 10в, кв. 55</t>
  </si>
  <si>
    <t>tsg.prog@mail.ru</t>
  </si>
  <si>
    <t>0542021360</t>
  </si>
  <si>
    <t>1220500008882</t>
  </si>
  <si>
    <t>ОТСЖ «Комфорт»</t>
  </si>
  <si>
    <t>+7(928)046-43-02</t>
  </si>
  <si>
    <t>Магадаев Мухтар Магомедалиевич</t>
  </si>
  <si>
    <t>368608, Республика Дагестан, город Дербент, Приморская ул., д.42 к.а, кв.29</t>
  </si>
  <si>
    <t>Maqadaev1984@rmail.ru</t>
  </si>
  <si>
    <t>0542034585</t>
  </si>
  <si>
    <t>1120542000370</t>
  </si>
  <si>
    <t>ТСЖ «345-13Д»</t>
  </si>
  <si>
    <t>+7(928)985-00-99</t>
  </si>
  <si>
    <t>Исмиханов Грамедин Аликович</t>
  </si>
  <si>
    <t>Республика Дагестан, г Дербент, ул 345 Дагестанской Стрелковой Дивизии, д. 13д</t>
  </si>
  <si>
    <t>gadzhikerimova63@mail.ru</t>
  </si>
  <si>
    <t>0542021240</t>
  </si>
  <si>
    <t>1220500006165</t>
  </si>
  <si>
    <t>ТСЖ «Дербентские ворота»</t>
  </si>
  <si>
    <t>+7(989)459-01-69</t>
  </si>
  <si>
    <t>Загидов Умар Магомедович</t>
  </si>
  <si>
    <t>368608, Республика Дагестан, город Дербент, ул. Тахо-Годи, д. 1</t>
  </si>
  <si>
    <t>0542010496@rambler.ru
faha-40@mail.ru</t>
  </si>
  <si>
    <t>0542010496</t>
  </si>
  <si>
    <t>1160571057294</t>
  </si>
  <si>
    <t>ТСЖ «Заря»</t>
  </si>
  <si>
    <t>+7(928)528-84-68</t>
  </si>
  <si>
    <t>Нурмагомедов Пирмагомед Маллаевич</t>
  </si>
  <si>
    <t>368608, Республика Дагестан, город Дербент, ул. 345 Дагестанской Стрелковой Дивизии, д.8 а, кв.41</t>
  </si>
  <si>
    <t>i0542028447@yandex.ru</t>
  </si>
  <si>
    <t>0542028447</t>
  </si>
  <si>
    <t>1050542007570</t>
  </si>
  <si>
    <t>ТСЖ «Нарын-кала»</t>
  </si>
  <si>
    <t>+7(965)488-99-79</t>
  </si>
  <si>
    <t>Мисриханов Мисрихан
Абукарович</t>
  </si>
  <si>
    <t>368608, Республика Дагестан, город Дербент, ул. 345 Дагестанской Стрелковой Дивизии, д.8 к.г</t>
  </si>
  <si>
    <t>4889979@mail.ru</t>
  </si>
  <si>
    <t>0542030189</t>
  </si>
  <si>
    <t>1060542006128</t>
  </si>
  <si>
    <t>ТСЖ «Прогресс»</t>
  </si>
  <si>
    <t>368608, Республика Дагестан, город Дербент, пр-кт Агасиева, д. 10 к. в</t>
  </si>
  <si>
    <t>0542002248</t>
  </si>
  <si>
    <t>1150542000135</t>
  </si>
  <si>
    <t>ТСЖ «Просвещенец-1»</t>
  </si>
  <si>
    <t>0542018216</t>
  </si>
  <si>
    <t>1180571009937</t>
  </si>
  <si>
    <t>ТСЖ «Рассвет»</t>
  </si>
  <si>
    <t>+7(965)443-55-55</t>
  </si>
  <si>
    <t>Агаев Максим Бедретдинович</t>
  </si>
  <si>
    <t>i0542028750@yandex.ru</t>
  </si>
  <si>
    <t>0542028750</t>
  </si>
  <si>
    <t>1060542002179</t>
  </si>
  <si>
    <t>ТСЖ «Уют Дербент»</t>
  </si>
  <si>
    <t>+7(989)877-81-01
+7(928)806-29-23</t>
  </si>
  <si>
    <t>Шихкеримова Джамиля Назировна
(Буба)</t>
  </si>
  <si>
    <t>368601, Республика Дагестан, г Дербент, ул. Имени Салавата Исмаилова, д. 5</t>
  </si>
  <si>
    <t>derbent2023@bk.ru</t>
  </si>
  <si>
    <t>0542022205</t>
  </si>
  <si>
    <t>1230500009629</t>
  </si>
  <si>
    <t>ТСЖ «Чистюля»</t>
  </si>
  <si>
    <t>+7(964)000-12-30</t>
  </si>
  <si>
    <t>Ахмедов Ибрагим Курбанович</t>
  </si>
  <si>
    <t>368600, Республика Дагестан, город Дербент, ул. Кобякова, д. 24 к. 2, пом. 1</t>
  </si>
  <si>
    <t>economstroi_05@mail.ru</t>
  </si>
  <si>
    <t>0542017780</t>
  </si>
  <si>
    <t>1170571014877</t>
  </si>
  <si>
    <t>Улицы г. Дербент</t>
  </si>
  <si>
    <t>пер. Красноармейский 1-й, д. 2</t>
  </si>
  <si>
    <t>пер. К. Маркса, д. 4а</t>
  </si>
  <si>
    <t>пер. К. Маркса, д. 6/43</t>
  </si>
  <si>
    <t>пер. К. Маркса, д. 7</t>
  </si>
  <si>
    <t>пер. К. Маркса, д. 43</t>
  </si>
  <si>
    <t>пер. К. Маркса, д. 45</t>
  </si>
  <si>
    <t>пер. К. Маркса, д. 57 корп. 1</t>
  </si>
  <si>
    <t>пер. К. Маркса, д. 57 корп. 2</t>
  </si>
  <si>
    <t>пер. К. Маркса, д. 57 корп. 3</t>
  </si>
  <si>
    <t>пер. К. Маркса, д. 57 корп. 4</t>
  </si>
  <si>
    <t>пер. К. Маркса, д. 57 корп. 5</t>
  </si>
  <si>
    <t>пер. К. Маркса, д. 57 корп. 6</t>
  </si>
  <si>
    <t>пер. К. Маркса, д. 57 корп. 7</t>
  </si>
  <si>
    <t>пер. К. Маркса, д. 98 корп. 1</t>
  </si>
  <si>
    <t>пер. К. Маркса, д. 98 корп. 2</t>
  </si>
  <si>
    <t>пер. Красноармейский, д. 41</t>
  </si>
  <si>
    <t>пер. Красноармейский, д. 43</t>
  </si>
  <si>
    <t>пер. Красноармейский, д. 50</t>
  </si>
  <si>
    <t>пер. Красноармейский, д. 52</t>
  </si>
  <si>
    <t>пер. Красноармейский, д. 54</t>
  </si>
  <si>
    <t>пер. Красноармейский, д. 56</t>
  </si>
  <si>
    <t>пер. Красноармейский, д. 56а</t>
  </si>
  <si>
    <t>пер. Офицерский, д. 8</t>
  </si>
  <si>
    <t>ул. имени Надыра Эмиргамзаева, д. 35</t>
  </si>
  <si>
    <t>ул. имени Надыра Эмиргамзаева, д. 36</t>
  </si>
  <si>
    <t>ул. имени Надыра Эмиргамзаева, д. 38</t>
  </si>
  <si>
    <t>ул. имени Надыра Эмиргамзаева, д. 40</t>
  </si>
  <si>
    <t>ул. имени Надыра Эмиргамзаева, д. 40а</t>
  </si>
  <si>
    <t>ул. имени Надыра Эмиргамзаева, д. 42</t>
  </si>
  <si>
    <t>ул. имени Надыра Эмиргамзаева, д. 42б</t>
  </si>
  <si>
    <t>ул. имени Надыра Эмиргамзаева, д. 44</t>
  </si>
  <si>
    <t>ул. имени Надыра Эмиргамзаева, д. 46</t>
  </si>
  <si>
    <t>просп. Агасиева, д. 9а</t>
  </si>
  <si>
    <t>просп. Агасиева, д. 10а</t>
  </si>
  <si>
    <t>просп. Агасиева, д. 10б</t>
  </si>
  <si>
    <t>просп. Агасиева, д. 10в</t>
  </si>
  <si>
    <t>просп. Агасиева, д. 11а</t>
  </si>
  <si>
    <t>просп. Агасиева, д. 12</t>
  </si>
  <si>
    <t>просп. Агасиева, д. 12а</t>
  </si>
  <si>
    <t>просп. Агасиева, д. 12б</t>
  </si>
  <si>
    <t>просп. Агасиева, д. 13</t>
  </si>
  <si>
    <t>просп. Агасиева, д. 13а</t>
  </si>
  <si>
    <t>просп. Агасиева, д. 13б</t>
  </si>
  <si>
    <t>просп. Агасиева, д. 13в</t>
  </si>
  <si>
    <t>просп. Агасиева, д. 13г</t>
  </si>
  <si>
    <t>просп. Агасиева, д. 13ж</t>
  </si>
  <si>
    <t>просп. Агасиева, д. 13и</t>
  </si>
  <si>
    <t>просп. Агасиева, д. 14</t>
  </si>
  <si>
    <t>просп. Агасиева, д. 14а</t>
  </si>
  <si>
    <t>просп. Агасиева, д. 14в</t>
  </si>
  <si>
    <t>просп. Агасиева, д. 15</t>
  </si>
  <si>
    <t>просп. Агасиева, д. 16</t>
  </si>
  <si>
    <t>просп. Агасиева, д. 16а</t>
  </si>
  <si>
    <t>просп. Агасиева, д. 16ф</t>
  </si>
  <si>
    <t>просп. Агасиева, д. 17</t>
  </si>
  <si>
    <t>просп. Агасиева, д. 17а</t>
  </si>
  <si>
    <t>просп. Агасиева, д. 18</t>
  </si>
  <si>
    <t>просп. Агасиева, д. 18б</t>
  </si>
  <si>
    <t>просп. Агасиева, д. 19</t>
  </si>
  <si>
    <t>просп. Агасиева, д. 19в</t>
  </si>
  <si>
    <t>просп. Агасиева, д. 20</t>
  </si>
  <si>
    <t>просп. Агасиева, д. 20а</t>
  </si>
  <si>
    <t>просп. Агасиева, д. 20б</t>
  </si>
  <si>
    <t>просп. Агасиева, д. 22г</t>
  </si>
  <si>
    <t>ул. 345 Дагестанской Стрелковой Дивизии, д. 1, корп. 10</t>
  </si>
  <si>
    <t>ул. 345 Дагестанской Стрелковой Дивизии, д. 3</t>
  </si>
  <si>
    <t>ул. 345 Дагестанской Стрелковой Дивизии, д. 5</t>
  </si>
  <si>
    <t>ул. 345 Дагестанской Стрелковой Дивизии, д. 6</t>
  </si>
  <si>
    <t>ул. 345 Дагестанской Стрелковой Дивизии, д. 6а</t>
  </si>
  <si>
    <t>ул. 345 Дагестанской Стрелковой Дивизии, д. 6 корп. 2</t>
  </si>
  <si>
    <t>ул. 345 Дагестанской Стрелковой Дивизии, д. 8</t>
  </si>
  <si>
    <t>ул. 345 Дагестанской Стрелковой Дивизии, д. 8а</t>
  </si>
  <si>
    <t>ул. 345 Дагестанской Стрелковой Дивизии, д. 8б</t>
  </si>
  <si>
    <t>ул. 345 Дагестанской Стрелковой Дивизии, д. 9</t>
  </si>
  <si>
    <t>ул. 345 Дагестанской Стрелковой Дивизии, д. 9е</t>
  </si>
  <si>
    <t>ул. 345 Дагестанской Стрелковой Дивизии, д. 10</t>
  </si>
  <si>
    <t>ул. 345 Дагестанской Стрелковой Дивизии, д. 10а</t>
  </si>
  <si>
    <t>ул. 345 Дагестанской Стрелковой Дивизии, д. 10м</t>
  </si>
  <si>
    <t>ул. 345 Дагестанской Стрелковой Дивизии, д. 11</t>
  </si>
  <si>
    <t>ул. 345 Дагестанской Стрелковой Дивизии, д. 12</t>
  </si>
  <si>
    <t>ул. 345 Дагестанской Стрелковой Дивизии, д. 12а</t>
  </si>
  <si>
    <t>ул. 345 Дагестанской Стрелковой Дивизии, д. 12б</t>
  </si>
  <si>
    <t>ул. 345 Дагестанской Стрелковой Дивизии, д. 12в</t>
  </si>
  <si>
    <t>ул. 345 Дагестанской Стрелковой Дивизии, д. 12л</t>
  </si>
  <si>
    <t>ул. 345 Дагестанской Стрелковой Дивизии, д. 12п</t>
  </si>
  <si>
    <t>ул. 345 Дагестанской Стрелковой Дивизии, д. 13</t>
  </si>
  <si>
    <t>ул. 345 Дагестанской Стрелковой Дивизии, д. 13д</t>
  </si>
  <si>
    <t>ул. 345 Дагестанской Стрелковой Дивизии, д. 13е</t>
  </si>
  <si>
    <t>ул. 345 Дагестанской Стрелковой Дивизии, д. 15</t>
  </si>
  <si>
    <t>ул. 345 Дагестанской Стрелковой Дивизии, д. 15а</t>
  </si>
  <si>
    <t>ул. 345 Дагестанской Стрелковой Дивизии, д. 15 корп. 2</t>
  </si>
  <si>
    <t>ул. 345 Дагестанской Стрелковой Дивизии, д. 17</t>
  </si>
  <si>
    <t>ул. 345 Дагестанской Стрелковой Дивизии, д. 17а</t>
  </si>
  <si>
    <t>ул. 345 Дагестанской Стрелковой Дивизии, д. 17б</t>
  </si>
  <si>
    <t>ул. 345 Дагестанской Стрелковой Дивизии, д. 17е</t>
  </si>
  <si>
    <t>ул. 345 Дагестанской Стрелковой Дивизии, д. 17ж</t>
  </si>
  <si>
    <t>ул. 345 Дагестанской Стрелковой Дивизии, д. 17к</t>
  </si>
  <si>
    <t>ул. 345 Дагестанской Стрелковой Дивизии, д. 19</t>
  </si>
  <si>
    <t>ул. Автовокзальная, д. 20</t>
  </si>
  <si>
    <t>ул. Адиля Ахмедпашаевича Пашаева, д. 2</t>
  </si>
  <si>
    <t>ул. Д. Атаева, д. 37</t>
  </si>
  <si>
    <t>ул. имени Багиша Айдаева, д. 8</t>
  </si>
  <si>
    <t>ул. У. Буйнакского, д. 1а</t>
  </si>
  <si>
    <t>ул. У. Буйнакского, д. 4</t>
  </si>
  <si>
    <t>ул. У. Буйнакского, д. 7</t>
  </si>
  <si>
    <t>ул. У. Буйнакского, д. 8/11</t>
  </si>
  <si>
    <t>ул. У. Буйнакского, д. 8/11, корп. 4</t>
  </si>
  <si>
    <t>ул. У. Буйнакского, д. 8/11, корп. 5</t>
  </si>
  <si>
    <t>ул. У. Буйнакского, д. 9</t>
  </si>
  <si>
    <t>ул. У. Буйнакского, д. 36</t>
  </si>
  <si>
    <t>ул. У. Буйнакского, д. 49</t>
  </si>
  <si>
    <t>ул. У. Буйнакского, д. 49а</t>
  </si>
  <si>
    <t>ул. У. Буйнакского, д. 49б</t>
  </si>
  <si>
    <t>ул. У. Буйнакского, д. 68</t>
  </si>
  <si>
    <t>ул. У. Буйнакского, д. 68б</t>
  </si>
  <si>
    <t>ул. Вавилова, д. 5</t>
  </si>
  <si>
    <t>ул. Вавилова, д. 7</t>
  </si>
  <si>
    <t>ул. Вавилова, д. 11</t>
  </si>
  <si>
    <t>ул. Вавилова, д. 13</t>
  </si>
  <si>
    <t>ул. Весенняя, д. 2</t>
  </si>
  <si>
    <t>ул. Виноградная, д. 24</t>
  </si>
  <si>
    <t>ул. Вокзальная, д. 13</t>
  </si>
  <si>
    <t>ул. Вокзальная, д. 27/1</t>
  </si>
  <si>
    <t>ул. Гейдара Алиева, д. 2</t>
  </si>
  <si>
    <t>ул. Гейдара Алиева, д. 2а, корп. 1</t>
  </si>
  <si>
    <t>ул. Гейдара Алиева, д. 2а, корп. 2</t>
  </si>
  <si>
    <t>ул. Гейдара Алиева, д. 2а, корп. 3</t>
  </si>
  <si>
    <t>ул. Гейдара Алиева, д. 2ж</t>
  </si>
  <si>
    <t>ул. Гейдара Алиева, д. 3б</t>
  </si>
  <si>
    <t>ул. Гейдара Алиева, д. 3д</t>
  </si>
  <si>
    <t>ул. Гейдара Алиева, д. 4</t>
  </si>
  <si>
    <t>ул. Гейдара Алиева, д. 8</t>
  </si>
  <si>
    <t>ул. Гейдара Алиева, д. 8, корп. 14</t>
  </si>
  <si>
    <t>ул. Гейдара Алиева, д. 9</t>
  </si>
  <si>
    <t>ул. Гейдара Алиева, д. 10</t>
  </si>
  <si>
    <t>ул. Гейдара Алиева, д. 10в</t>
  </si>
  <si>
    <t>ул. Гейдара Алиева, д. 11</t>
  </si>
  <si>
    <t>ул. Гейдара Алиева, д. 11а</t>
  </si>
  <si>
    <t>ул. Гейдара Алиева, д. 11б</t>
  </si>
  <si>
    <t>ул. Гейдара Алиева, д. 11в</t>
  </si>
  <si>
    <t>ул. Гейдара Алиева, д. 11г</t>
  </si>
  <si>
    <t>ул. Гейдара Алиева, д. 13</t>
  </si>
  <si>
    <t>ул. Гейдара Алиева, д. 13д</t>
  </si>
  <si>
    <t>ул. Гейдара Алиева, д. 14</t>
  </si>
  <si>
    <t>ул. Гейдара Алиева, д. 15</t>
  </si>
  <si>
    <t>ул. Генерала Гайдарова, д. 2</t>
  </si>
  <si>
    <t>ул. Генерала Гайдарова, д. 2а</t>
  </si>
  <si>
    <t>ул. Генриха Гасанова, д. 1</t>
  </si>
  <si>
    <t>ул. Генриха Гасанова, д. 1а</t>
  </si>
  <si>
    <t>ул. Генриха Гасанова, д. 2</t>
  </si>
  <si>
    <t>ул. Генриха Гасанова, д. 2а</t>
  </si>
  <si>
    <t>ул. Генриха Гасанова, д. 3</t>
  </si>
  <si>
    <t>ул. Генриха Гасанова, д. 3а</t>
  </si>
  <si>
    <t>ул. Генриха Гасанова, д. 4</t>
  </si>
  <si>
    <t>ул. Генриха Гасанова, д. 4а</t>
  </si>
  <si>
    <t>ул. Генриха Гасанова, д. 5а</t>
  </si>
  <si>
    <t>ул. Генриха Гасанова, д. 7</t>
  </si>
  <si>
    <t>ул. Генриха Гасанова, д. 18а</t>
  </si>
  <si>
    <t>ул. Генриха Гасанова, д. 20</t>
  </si>
  <si>
    <t>ул. Ю. Гагарина, д. 3, корп. 1</t>
  </si>
  <si>
    <t>ул. Ю. Гагарина, д. 2</t>
  </si>
  <si>
    <t>ул. Ю. Гагарина, д. 7</t>
  </si>
  <si>
    <t>ул. Ю. Гагарина, д. 9</t>
  </si>
  <si>
    <t>ул. Ю. Гагарина, д. 11</t>
  </si>
  <si>
    <t>ул. Ю. Гагарина, д. 12</t>
  </si>
  <si>
    <t>ул. Ю. Гагарина, д. 14</t>
  </si>
  <si>
    <t>ул. Ю. Гагарина, д. 18а</t>
  </si>
  <si>
    <t>ул. Ю. Гагарина, д. 18б</t>
  </si>
  <si>
    <t>ул. Ю. Гагарина, д. 18м</t>
  </si>
  <si>
    <t>ул. Ю. Гагарина, д. 20</t>
  </si>
  <si>
    <t>ул. Ю. Гагарина, д. 21</t>
  </si>
  <si>
    <t>ул. Ю. Гагарина, д. 21а</t>
  </si>
  <si>
    <t>ул. Ю. Гагарина, д. 25</t>
  </si>
  <si>
    <t>ул. Ю. Гагарина, д. 25а</t>
  </si>
  <si>
    <t>ул. Ю. Гагарина, д. 25б</t>
  </si>
  <si>
    <t>ул. Ю. Гагарина, д. 27</t>
  </si>
  <si>
    <t>ул. Ю. Гагарина, д. 29</t>
  </si>
  <si>
    <t>ул. Ю. Гагарина, д. 33</t>
  </si>
  <si>
    <t>ул. Ю. Гагарина, д. 35</t>
  </si>
  <si>
    <t>ул. Ю. Гагарина, д. 37</t>
  </si>
  <si>
    <t>ул. Ю. Гагарина, д. 39</t>
  </si>
  <si>
    <t>ул. Ю. Гагарина, д. 71а</t>
  </si>
  <si>
    <t>ул. Ю. Гагарина, д. 71</t>
  </si>
  <si>
    <t>ул. Ю. Гагарина, д. 107</t>
  </si>
  <si>
    <t>ул. Генерала Садыкова, д. 57</t>
  </si>
  <si>
    <t>ул. Генерала Сеидова, д. 14</t>
  </si>
  <si>
    <t>ул. Генерала Сеидова, д. 16</t>
  </si>
  <si>
    <t>ул. Генерала Сеидова, д. 18</t>
  </si>
  <si>
    <t>ул. Генерала Сеидова, д. 18а</t>
  </si>
  <si>
    <t>ул. Генерала Сеидова, д. 18б</t>
  </si>
  <si>
    <t>ул. Генерала Сеидова, д. 20</t>
  </si>
  <si>
    <t>ул. Н. Гоголя, д. 39</t>
  </si>
  <si>
    <t>ул. Горького, д. 36</t>
  </si>
  <si>
    <t>ул. М. Горького, д. 41</t>
  </si>
  <si>
    <t>ул. М. Горького, д. 41а</t>
  </si>
  <si>
    <t>ул. М. Горького, д. 45</t>
  </si>
  <si>
    <t>ул. Имама Шамиля, д. 4, корп. 1</t>
  </si>
  <si>
    <t>ул. Имама Шамиля, д. 4, корп. 2</t>
  </si>
  <si>
    <t>ул. Имама Шамиля, д. 12в</t>
  </si>
  <si>
    <t>ул. Имама Шамиля, д. 18</t>
  </si>
  <si>
    <t>ул. Ирчи-Казака, д. 10</t>
  </si>
  <si>
    <t>ул. имени Эдисона Пашабекова, д. 14</t>
  </si>
  <si>
    <t>ул. имени Эдисона Пашабекова, д. 24</t>
  </si>
  <si>
    <t>ул. Канделаки, д. 22</t>
  </si>
  <si>
    <t>ул. Карьерная, д. 2а</t>
  </si>
  <si>
    <t>ул. Карьерная, д. 2б</t>
  </si>
  <si>
    <t>ул. Карьерная, д. 2в</t>
  </si>
  <si>
    <t>ул. Кобякова, д. 12</t>
  </si>
  <si>
    <t>ул. Кобякова, д. 20 корп. 1</t>
  </si>
  <si>
    <t>ул. Кобякова, д. 24, корп. 1</t>
  </si>
  <si>
    <t>ул. Кобякова, д. 24, корп. 2</t>
  </si>
  <si>
    <t>ул. Кобякова, д. 24а</t>
  </si>
  <si>
    <t>ул. Кобякова, д. 24и</t>
  </si>
  <si>
    <t>ул. Кобякова, д. 84</t>
  </si>
  <si>
    <t>ул. Кобякова, д. 88а</t>
  </si>
  <si>
    <t>ул. Кобякова, д. 88б</t>
  </si>
  <si>
    <t>ул. Коркмасова, д. 1а</t>
  </si>
  <si>
    <t>ул. Красная Заря, д. 16а</t>
  </si>
  <si>
    <t>ул. Красная Заря, д. 16б</t>
  </si>
  <si>
    <t>ул. Красная Заря, д. 35</t>
  </si>
  <si>
    <t>ул. Крепостная, д. 1</t>
  </si>
  <si>
    <t>ул. Крепостная, д. 4</t>
  </si>
  <si>
    <t>ул. В. Ленина, д. 1а</t>
  </si>
  <si>
    <t>ул. В. Ленина, д. 3</t>
  </si>
  <si>
    <t>ул. В. Ленина, д. 4</t>
  </si>
  <si>
    <t>ул. В. Ленина, д. 9</t>
  </si>
  <si>
    <t>ул. В. Ленина, д. 24</t>
  </si>
  <si>
    <t>ул. В. Ленина, д. 26</t>
  </si>
  <si>
    <t>ул. В. Ленина, д. 33</t>
  </si>
  <si>
    <t>ул. В. Ленина, д. 37</t>
  </si>
  <si>
    <t>ул. В. Ленина, д. 38</t>
  </si>
  <si>
    <t>ул. В. Ленина, д. 39</t>
  </si>
  <si>
    <t>ул. В. Ленина, д. 56</t>
  </si>
  <si>
    <t>ул. В. Ленина, д. 64</t>
  </si>
  <si>
    <t>ул. В. Ленина, д. 86</t>
  </si>
  <si>
    <t>ул. М. Далгата, д. 1</t>
  </si>
  <si>
    <t>ул. М. Далгата, д. 1а</t>
  </si>
  <si>
    <t>ул. М. Далгата, д. 1б</t>
  </si>
  <si>
    <t>ул. М. Далгата, д. 2а</t>
  </si>
  <si>
    <t>ул. М. Далгата, д. 6а</t>
  </si>
  <si>
    <t>ул. М. Сурмача, д. 1а</t>
  </si>
  <si>
    <t>ул. Махачкалинская, д. 9</t>
  </si>
  <si>
    <t>ул. Махачкалинская, д. 11/15</t>
  </si>
  <si>
    <t>ул. Махачкалинская, д. 17</t>
  </si>
  <si>
    <t>ул. Махачкалинская, д. 33</t>
  </si>
  <si>
    <t>ул. Махачкалинская, д. 37</t>
  </si>
  <si>
    <t>ул. Махачкалинская, д. 39</t>
  </si>
  <si>
    <t>ул. Махачкалинская, д. 45</t>
  </si>
  <si>
    <t>ул. Махачкалинская, д. 49</t>
  </si>
  <si>
    <t>ул. Махачкалинская, д. 53е</t>
  </si>
  <si>
    <t>ул. Махачкалинская, д. 55б</t>
  </si>
  <si>
    <t>ул. Мира, д. 8</t>
  </si>
  <si>
    <t>ул. Нанейшвили, д. 2б</t>
  </si>
  <si>
    <t>ул. Нанейшвили, д. 2в</t>
  </si>
  <si>
    <t>ул. Нанейшвили, д. 2г</t>
  </si>
  <si>
    <t>ул. Н. Нариманова, д. 62</t>
  </si>
  <si>
    <t>ул. Новокарьерная, д. 1а</t>
  </si>
  <si>
    <t>ул. Орджоникидзе, д. 2</t>
  </si>
  <si>
    <t>ул. Орджоникидзе, д. 3</t>
  </si>
  <si>
    <t>ул. Орджоникидзе, д. 3а</t>
  </si>
  <si>
    <t>ул. Орджоникидзе, д. 5</t>
  </si>
  <si>
    <t>ул. Орджоникидзе, д. 8</t>
  </si>
  <si>
    <t>ул. Оскара, д. 3</t>
  </si>
  <si>
    <t>ул. Оскара, д. 4</t>
  </si>
  <si>
    <t>ул. Оскара, д. 5а</t>
  </si>
  <si>
    <t>ул. Оскара, д. 8</t>
  </si>
  <si>
    <t>ул. Оскара, д. 9</t>
  </si>
  <si>
    <t>ул. Оскара, д. 12г</t>
  </si>
  <si>
    <t>ул. Оскара, д. 20г</t>
  </si>
  <si>
    <t>ул. Оскара, д. 20</t>
  </si>
  <si>
    <t>ул. Оскара, д. 22</t>
  </si>
  <si>
    <t>ул. Оскара, д. 24</t>
  </si>
  <si>
    <t>ул. Оскара, д. 26</t>
  </si>
  <si>
    <t>ул. Оскара, д. 28</t>
  </si>
  <si>
    <t>ул. Оскара, д. 28а</t>
  </si>
  <si>
    <t>ул. Оскара, д. 28б</t>
  </si>
  <si>
    <t>ул. Оскара, д. 30</t>
  </si>
  <si>
    <t>ул. Оскара, д. 32</t>
  </si>
  <si>
    <t>ул. Оскара, д. 32а</t>
  </si>
  <si>
    <t>ул. Приморская, д. 1а</t>
  </si>
  <si>
    <t>ул. Приморская, д. 1б</t>
  </si>
  <si>
    <t>ул. Приморская, д. 1к</t>
  </si>
  <si>
    <t>ул. Приморская, д. 1л</t>
  </si>
  <si>
    <t>ул. Приморская, д. 1ц</t>
  </si>
  <si>
    <t>ул. Приморская, д. 4</t>
  </si>
  <si>
    <t>ул. Приморская, д. 4а</t>
  </si>
  <si>
    <t>ул. Приморская, д. 6</t>
  </si>
  <si>
    <t>ул. Приморская, д. 6б</t>
  </si>
  <si>
    <t>ул. Приморская, д. 8</t>
  </si>
  <si>
    <t>ул. Приморская, д. 14</t>
  </si>
  <si>
    <t>ул. Приморская, д. 35а</t>
  </si>
  <si>
    <t>ул. Приморская, д. 42</t>
  </si>
  <si>
    <t>ул. Приморская, д. 42, корп. 1</t>
  </si>
  <si>
    <t>ул. Приморская, д. 42а</t>
  </si>
  <si>
    <t>ул. Приморская, д. 42б</t>
  </si>
  <si>
    <t>ул. Приморская, д. 44б</t>
  </si>
  <si>
    <t>ул. Пугина, д. 28</t>
  </si>
  <si>
    <t>ул. Пушкина, д. 8</t>
  </si>
  <si>
    <t>ул. Пушкина, д. 34</t>
  </si>
  <si>
    <t>ул. Пушкина, д. 44т</t>
  </si>
  <si>
    <t>ул. Пушкина, д. 46а</t>
  </si>
  <si>
    <t>ул. Пушкина, д. 79</t>
  </si>
  <si>
    <t>ул. Пушкина, д. 84в</t>
  </si>
  <si>
    <t>ул. Расулбекова, д. 8</t>
  </si>
  <si>
    <t>ул. Расулбекова, д. 8а</t>
  </si>
  <si>
    <t>ул. Расулбекова, д. 10а</t>
  </si>
  <si>
    <t>ул. Расулбекова, д. 11</t>
  </si>
  <si>
    <t>ул. Расулбекова, д. 11б</t>
  </si>
  <si>
    <t>ул. Расулбекова, д. 13</t>
  </si>
  <si>
    <t>ул. Расулбекова, д. 14</t>
  </si>
  <si>
    <t>ул. Расулбекова, д. 14а</t>
  </si>
  <si>
    <t>ул. Расулбекова, д. 15</t>
  </si>
  <si>
    <t>ул. Расулбекова, д. 16а</t>
  </si>
  <si>
    <t>ул. Расулбекова, д. 16г</t>
  </si>
  <si>
    <t>ул. Расулбекова, д. 17</t>
  </si>
  <si>
    <t>ул. Расулбекова, д. 19</t>
  </si>
  <si>
    <t>ул. Расулбекова, д. 20</t>
  </si>
  <si>
    <t>ул. Расулбекова, д. 21</t>
  </si>
  <si>
    <t>ул. А. Рыбникова, д. 129д</t>
  </si>
  <si>
    <t>ул. С. Габиева, д. 18</t>
  </si>
  <si>
    <t>ул. С. Габиева, д. 20</t>
  </si>
  <si>
    <t>ул. С. Габиева, д. 22</t>
  </si>
  <si>
    <t>ул. С. Габиева, д. 24</t>
  </si>
  <si>
    <t>ул. С. Габиева, д. 26</t>
  </si>
  <si>
    <t>ул. С. Габиева, д. 28</t>
  </si>
  <si>
    <t>ул. С. Габиева, д. 28а</t>
  </si>
  <si>
    <t>ул. С. Габиева, д. 30</t>
  </si>
  <si>
    <t>ул. Курбанова С.Д., д. 14</t>
  </si>
  <si>
    <t>ул. Курбанова С.Д., д. 27</t>
  </si>
  <si>
    <t>ул. Курбанова С.Д., д. 31</t>
  </si>
  <si>
    <t>ул. Курбанова С.Д., д. 38</t>
  </si>
  <si>
    <t>ул. Курбанова С.Д., д. 42</t>
  </si>
  <si>
    <t>ул. Курбанова С.Д., д. 55</t>
  </si>
  <si>
    <t>ул. С. Стальского, д. 22</t>
  </si>
  <si>
    <t>ул. С. Стальского, д. 22а</t>
  </si>
  <si>
    <t>ул. С. Стальского, д. 37</t>
  </si>
  <si>
    <t>ул. С. Стальского, д. 39</t>
  </si>
  <si>
    <t>ул. Салаватова, д. 1</t>
  </si>
  <si>
    <t>проезд Октябрьский, д. 4а</t>
  </si>
  <si>
    <t>ул. Шахламаза Исаевича Бабаева, д. 13</t>
  </si>
  <si>
    <t>ул. Шахламаза Исаевича Бабаева, д. 15</t>
  </si>
  <si>
    <t>ул. Шахламаза Исаевича Бабаева, д. 15а</t>
  </si>
  <si>
    <t>ул. Шахламаза Исаевича Бабаева, д. 15г</t>
  </si>
  <si>
    <t>ул. Шахламаза Исаевича Бабаева, д. 17</t>
  </si>
  <si>
    <t>ул. Шахламаза Исаевича Бабаева, д. 18</t>
  </si>
  <si>
    <t>ул. Шахламаза Исаевича Бабаева, д. 19</t>
  </si>
  <si>
    <t>ул. Шахламаза Исаевича Бабаева, д. 20</t>
  </si>
  <si>
    <t>ул. Шахламаза Исаевича Бабаева, д. 24</t>
  </si>
  <si>
    <t>ул. Сальмана, д. 43</t>
  </si>
  <si>
    <t>ул. Сальмана, д. 48, корп. 1а</t>
  </si>
  <si>
    <t>ул. Сальмана, д. 48а</t>
  </si>
  <si>
    <t>ул. Сальмана, д. 48б</t>
  </si>
  <si>
    <t>ул. Сальмана, д. 48в</t>
  </si>
  <si>
    <t>ул. Сальмана, д. 49а</t>
  </si>
  <si>
    <t>ул. Сальмана, д. 49б</t>
  </si>
  <si>
    <t>ул. Сальмана, д. 49/5</t>
  </si>
  <si>
    <t>ул. Сальмана, д. 49п</t>
  </si>
  <si>
    <t>ул. Сальмана, д. 49р</t>
  </si>
  <si>
    <t>ул. Сальмана, д. 53</t>
  </si>
  <si>
    <t>ул. Сальмана, д. 53б</t>
  </si>
  <si>
    <t>ул. Сальмана, д. 53г</t>
  </si>
  <si>
    <t>ул. Сальмана, д. 58/1</t>
  </si>
  <si>
    <t>ул. Сальмана, д. 65а</t>
  </si>
  <si>
    <t>ул. Сальмана, д. 65б</t>
  </si>
  <si>
    <t>ул. Сальмана, д. 65в, корп. 1</t>
  </si>
  <si>
    <t>ул. Сальмана, д. 65в, корп. 2</t>
  </si>
  <si>
    <t>ул. Сальмана, д. 83а</t>
  </si>
  <si>
    <t>ул. Сальмана, д. 83б</t>
  </si>
  <si>
    <t>ул. Сальмана, д. 83д</t>
  </si>
  <si>
    <t>ул. Сальмана, д. 85а</t>
  </si>
  <si>
    <t>ул. Сальмана, д. 85б</t>
  </si>
  <si>
    <t>ул. Сальмана, д. 85в</t>
  </si>
  <si>
    <t>ул. Сальмана, д. 85г</t>
  </si>
  <si>
    <t>ул. Сальмана, д. 85д</t>
  </si>
  <si>
    <t>ул. Сальмана, д. 85е</t>
  </si>
  <si>
    <t>ул. Сальмана, д. 87а</t>
  </si>
  <si>
    <t>ул. Сальмана, д. 89</t>
  </si>
  <si>
    <t>ул. Сальмана, д. 89, корп. 2</t>
  </si>
  <si>
    <t>ул. Сальмана, д. 89а</t>
  </si>
  <si>
    <t>ул. Сальмана, д. 89б</t>
  </si>
  <si>
    <t>ул. Сальмана, д. 89в</t>
  </si>
  <si>
    <t>ул. Сальмана, д. 89г</t>
  </si>
  <si>
    <t>ул. Сальмана, д. 89к</t>
  </si>
  <si>
    <t>ул. Сальмана, д. 89е</t>
  </si>
  <si>
    <t>Сальмана, д. 89ж</t>
  </si>
  <si>
    <t>ул. Сальмана, д. 91</t>
  </si>
  <si>
    <t>ул. Сальмана, д. 91а</t>
  </si>
  <si>
    <t>ул. Сальмана, д. 91б</t>
  </si>
  <si>
    <t>ул. Сальмана, д. 91в</t>
  </si>
  <si>
    <t>ул. Сальмана, д. 91г</t>
  </si>
  <si>
    <t>ул. Сальмана, д. 100</t>
  </si>
  <si>
    <t>ул. Сальмана, д. 100а</t>
  </si>
  <si>
    <t>ул. Сальмана, д. 100б</t>
  </si>
  <si>
    <t>ул. Сальмана, д. 100в</t>
  </si>
  <si>
    <t>ул. Сальмана, д. 100г</t>
  </si>
  <si>
    <t>ул. Сальмана, д. 100д</t>
  </si>
  <si>
    <t>ул. Сальмана, д. 102</t>
  </si>
  <si>
    <t>ул. Сальмана, д. 102а</t>
  </si>
  <si>
    <t>ул. Сальмана, д. 102б</t>
  </si>
  <si>
    <t>ул. Сальмана, д. 102в</t>
  </si>
  <si>
    <t>ул. Я. Свердлова, д. 2</t>
  </si>
  <si>
    <t>ул. Я. Свердлова, д. 4</t>
  </si>
  <si>
    <t>ул. Я. Свердлова, д. 8б</t>
  </si>
  <si>
    <t>ул. Я. Свердлова, д. 13</t>
  </si>
  <si>
    <t>ул. Я. Свердлова, д. 14</t>
  </si>
  <si>
    <t>ул. Я. Свердлова, д. 14а</t>
  </si>
  <si>
    <t>ул. Я. Свердлова, д. 14з</t>
  </si>
  <si>
    <t>ул. Строительная, д. 1</t>
  </si>
  <si>
    <t>ул. имени Салавата Исмаилова, д. 5</t>
  </si>
  <si>
    <t>ул. Таги-Заде, д. 19</t>
  </si>
  <si>
    <t>ул. Тахо-Годи, д. 1</t>
  </si>
  <si>
    <t>ул. Тахо-Годи, д. 15</t>
  </si>
  <si>
    <t>ул. У. Умурдинова, д. 20</t>
  </si>
  <si>
    <t>ул. У. Умурдинова, д. 28</t>
  </si>
  <si>
    <t>ул. Фабричная, д. 25а</t>
  </si>
  <si>
    <t>ул. Фермерская, д. 1а</t>
  </si>
  <si>
    <t>ул. Фермерская, д. 1б</t>
  </si>
  <si>
    <t>ул. Фермерская, д. 1в</t>
  </si>
  <si>
    <t>ул. Фермерская, д. 1м</t>
  </si>
  <si>
    <t>ул. Фермерская, д. 6а</t>
  </si>
  <si>
    <t>ул. Фермерская, д. 7</t>
  </si>
  <si>
    <t>ул. Х. Тагиева, д. 1к</t>
  </si>
  <si>
    <t>ул. Х. Тагиева, д. 33</t>
  </si>
  <si>
    <t>ул. Х. Тагиева, д. 33, д-2</t>
  </si>
  <si>
    <t>ул. Х. Тагиева, д. 33а</t>
  </si>
  <si>
    <t>ул. Х. Тагиева, д. 33б</t>
  </si>
  <si>
    <t>ул. Х. Тагиева, д. 33в</t>
  </si>
  <si>
    <t>ул. Х. Тагиева, д. 33, д-1</t>
  </si>
  <si>
    <t>ул. Х. Тагиева, д. 33е</t>
  </si>
  <si>
    <t>ул. Х. Тагиева, д. 33ж</t>
  </si>
  <si>
    <t>ул. Х. Тагиева, д. 33з</t>
  </si>
  <si>
    <t>ул. Х. Тагиева, д. 33о</t>
  </si>
  <si>
    <t>ул. Х. Тагиева, д. 33я</t>
  </si>
  <si>
    <t>ул. Х. Тагиева, д. 35а</t>
  </si>
  <si>
    <t>ул. Х. Тагиева, д. 35е</t>
  </si>
  <si>
    <t>ул. Х. Тагиева, д. 35ж</t>
  </si>
  <si>
    <t>ул. Х. Тагиева, д. 35и</t>
  </si>
  <si>
    <t>ул. Х. Тагиева, д. 37</t>
  </si>
  <si>
    <t>ул. Х. Тагиева, д. 37а</t>
  </si>
  <si>
    <t>ул. Х. Тагиева, д. 39</t>
  </si>
  <si>
    <t>ул. Хизроева, д. 8</t>
  </si>
  <si>
    <t>ул. Хизроева, д. 9</t>
  </si>
  <si>
    <t>ул. Хизроева, д. 9а</t>
  </si>
  <si>
    <t>ул. Шахбазова, д. 57</t>
  </si>
  <si>
    <t>ул. Шахбазова, д. 59</t>
  </si>
  <si>
    <t>ул. Шахбазова, д. 60</t>
  </si>
  <si>
    <t>ул. Шахбазова, д. 60а</t>
  </si>
  <si>
    <t>ул. Шахбазова, д. 60б</t>
  </si>
  <si>
    <t>ул. Шахбазова, д. 62</t>
  </si>
  <si>
    <t>ул. Шахбазова, д. 65</t>
  </si>
  <si>
    <t>ул. Шеболдаева, д. 4</t>
  </si>
  <si>
    <t>ул. Шеболдаева, д. 45</t>
  </si>
  <si>
    <t>ул. Шеболдаева, д. 47</t>
  </si>
  <si>
    <t>ул. Шеболдаева, д. 47а</t>
  </si>
  <si>
    <t>ул. им. Зои Космодемьянской, д. 3а</t>
  </si>
  <si>
    <t>г. Дербент</t>
  </si>
  <si>
    <t>Сальмана</t>
  </si>
  <si>
    <t>д. 89, корп. 2</t>
  </si>
  <si>
    <t>2017</t>
  </si>
  <si>
    <t>от «29» мая 2017г. №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</si>
</sst>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numFmt numFmtId="165" formatCode="000000"/>
  </numFmts>
  <fonts count="38" x14ac:knownFonts="1">
    <font>
      <sz val="11"/>
      <color indexed="8"/>
      <name val="Calibri"/>
      <family val="2"/>
      <charset val="204"/>
    </font>
    <font>
      <sz val="10"/>
      <name val="Arial Cyr"/>
      <family val="2"/>
      <charset val="204"/>
    </font>
    <font>
      <sz val="12"/>
      <color indexed="8"/>
      <name val="Times New Roman"/>
      <family val="1"/>
      <charset val="204"/>
    </font>
    <font>
      <b/>
      <sz val="14"/>
      <color indexed="8"/>
      <name val="Times New Roman"/>
      <family val="1"/>
      <charset val="204"/>
    </font>
    <font>
      <b/>
      <sz val="10"/>
      <name val="Arial"/>
      <family val="2"/>
      <charset val="204"/>
    </font>
    <font>
      <b/>
      <i/>
      <sz val="10"/>
      <name val="Arial"/>
      <family val="2"/>
      <charset val="204"/>
    </font>
    <font>
      <sz val="10"/>
      <name val="Arial"/>
      <family val="2"/>
      <charset val="204"/>
    </font>
    <font>
      <i/>
      <sz val="10"/>
      <name val="Arial"/>
      <family val="2"/>
      <charset val="204"/>
    </font>
    <font>
      <sz val="10"/>
      <color indexed="10"/>
      <name val="Arial Cyr"/>
      <family val="2"/>
      <charset val="204"/>
    </font>
    <font>
      <i/>
      <vertAlign val="superscript"/>
      <sz val="10"/>
      <name val="Arial"/>
      <family val="2"/>
      <charset val="204"/>
    </font>
    <font>
      <b/>
      <sz val="14"/>
      <name val="Times New Roman"/>
      <family val="1"/>
      <charset val="204"/>
    </font>
    <font>
      <b/>
      <sz val="11"/>
      <color indexed="8"/>
      <name val="Calibri"/>
      <family val="2"/>
      <charset val="204"/>
    </font>
    <font>
      <i/>
      <u/>
      <sz val="10"/>
      <name val="Arial"/>
      <family val="2"/>
      <charset val="204"/>
    </font>
    <font>
      <b/>
      <i/>
      <sz val="10"/>
      <name val="Arial Cyr"/>
      <family val="2"/>
      <charset val="204"/>
    </font>
    <font>
      <i/>
      <sz val="10"/>
      <name val="Arial Cyr"/>
      <family val="2"/>
      <charset val="204"/>
    </font>
    <font>
      <b/>
      <i/>
      <sz val="14"/>
      <name val="Times New Roman"/>
      <family val="1"/>
      <charset val="204"/>
    </font>
    <font>
      <u/>
      <sz val="11"/>
      <color indexed="12"/>
      <name val="Calibri"/>
      <family val="2"/>
      <charset val="204"/>
    </font>
    <font>
      <sz val="10"/>
      <name val="Arial Cyr"/>
      <charset val="204"/>
    </font>
    <font>
      <i/>
      <sz val="10"/>
      <name val="Arial Cyr"/>
      <charset val="204"/>
    </font>
    <font>
      <b/>
      <sz val="10"/>
      <name val="Arial Cyr"/>
      <charset val="204"/>
    </font>
    <font>
      <sz val="12"/>
      <name val="Times New Roman"/>
      <family val="1"/>
      <charset val="204"/>
    </font>
    <font>
      <sz val="12"/>
      <color indexed="8"/>
      <name val="Times New Roman"/>
      <family val="2"/>
      <charset val="204"/>
    </font>
    <font>
      <b/>
      <sz val="12"/>
      <color indexed="8"/>
      <name val="Times New Roman"/>
      <family val="1"/>
      <charset val="204"/>
    </font>
    <font>
      <i/>
      <sz val="10"/>
      <color indexed="8"/>
      <name val="Arial"/>
      <family val="2"/>
      <charset val="204"/>
    </font>
    <font>
      <b/>
      <sz val="14"/>
      <color indexed="8"/>
      <name val="Arial"/>
      <family val="2"/>
      <charset val="204"/>
    </font>
    <font>
      <b/>
      <sz val="12"/>
      <color indexed="8"/>
      <name val="Arial"/>
      <family val="2"/>
      <charset val="204"/>
    </font>
    <font>
      <sz val="12"/>
      <color indexed="8"/>
      <name val="Arial"/>
      <family val="2"/>
      <charset val="204"/>
    </font>
    <font>
      <sz val="12"/>
      <name val="Arial"/>
      <family val="2"/>
      <charset val="204"/>
    </font>
    <font>
      <b/>
      <sz val="14"/>
      <name val="Arial"/>
      <family val="2"/>
      <charset val="204"/>
    </font>
    <font>
      <sz val="10"/>
      <color indexed="8"/>
      <name val="Arial"/>
      <family val="2"/>
      <charset val="204"/>
    </font>
    <font>
      <sz val="10"/>
      <color indexed="8"/>
      <name val="Arial Unicode MS"/>
      <family val="2"/>
      <charset val="204"/>
    </font>
    <font>
      <sz val="11"/>
      <name val="Calibri"/>
      <family val="2"/>
      <charset val="204"/>
    </font>
    <font>
      <sz val="9"/>
      <name val="Arial"/>
      <family val="2"/>
      <charset val="204"/>
    </font>
    <font>
      <b/>
      <sz val="11"/>
      <color theme="1"/>
      <name val="Times New Roman"/>
      <family val="1"/>
      <charset val="204"/>
    </font>
    <font>
      <sz val="12"/>
      <color theme="1"/>
      <name val="Times New Roman"/>
      <family val="1"/>
      <charset val="204"/>
    </font>
    <font>
      <sz val="12"/>
      <color rgb="FF000000"/>
      <name val="Times New Roman"/>
      <family val="1"/>
      <charset val="204"/>
    </font>
    <font>
      <sz val="12"/>
      <color rgb="FF35383B"/>
      <name val="Times New Roman"/>
      <family val="1"/>
      <charset val="204"/>
    </font>
    <font>
      <sz val="12"/>
      <color rgb="FF0C0E31"/>
      <name val="Times New Roman"/>
      <family val="1"/>
      <charset val="204"/>
    </font>
  </fonts>
  <fills count="3">
    <fill>
      <patternFill patternType="none"/>
    </fill>
    <fill>
      <patternFill patternType="gray125"/>
    </fill>
    <fill>
      <patternFill patternType="solid">
        <fgColor theme="0"/>
        <bgColor indexed="64"/>
      </patternFill>
    </fill>
  </fills>
  <borders count="17">
    <border>
      <left/>
      <right/>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style="thin">
        <color indexed="64"/>
      </bottom>
      <diagonal/>
    </border>
    <border>
      <left/>
      <right style="thin">
        <color indexed="8"/>
      </right>
      <top style="thin">
        <color indexed="8"/>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style="thin">
        <color indexed="8"/>
      </left>
      <right/>
      <top style="thin">
        <color indexed="8"/>
      </top>
      <bottom style="thin">
        <color indexed="8"/>
      </bottom>
      <diagonal/>
    </border>
    <border>
      <left style="thin">
        <color indexed="64"/>
      </left>
      <right/>
      <top style="thin">
        <color indexed="64"/>
      </top>
      <bottom style="thin">
        <color indexed="64"/>
      </bottom>
      <diagonal/>
    </border>
    <border>
      <left/>
      <right/>
      <top style="thin">
        <color indexed="8"/>
      </top>
      <bottom style="thin">
        <color indexed="8"/>
      </bottom>
      <diagonal/>
    </border>
    <border>
      <left/>
      <right/>
      <top/>
      <bottom style="thin">
        <color indexed="8"/>
      </bottom>
      <diagonal/>
    </border>
    <border>
      <left style="thin">
        <color indexed="64"/>
      </left>
      <right/>
      <top style="thin">
        <color indexed="8"/>
      </top>
      <bottom style="thin">
        <color indexed="8"/>
      </bottom>
      <diagonal/>
    </border>
    <border>
      <left style="thin">
        <color indexed="8"/>
      </left>
      <right/>
      <top/>
      <bottom style="thin">
        <color indexed="8"/>
      </bottom>
      <diagonal/>
    </border>
    <border>
      <left/>
      <right/>
      <top/>
      <bottom style="thin">
        <color indexed="64"/>
      </bottom>
      <diagonal/>
    </border>
    <border>
      <left/>
      <right style="thin">
        <color indexed="8"/>
      </right>
      <top/>
      <bottom/>
      <diagonal/>
    </border>
    <border>
      <left style="thin">
        <color indexed="8"/>
      </left>
      <right style="thin">
        <color indexed="8"/>
      </right>
      <top/>
      <bottom/>
      <diagonal/>
    </border>
  </borders>
  <cellStyleXfs count="5">
    <xf numFmtId="0" fontId="0" fillId="0" borderId="0"/>
    <xf numFmtId="0" fontId="16" fillId="0" borderId="0" applyNumberFormat="0" applyFill="0" applyBorder="0" applyAlignment="0" applyProtection="0"/>
    <xf numFmtId="0" fontId="1" fillId="0" borderId="0"/>
    <xf numFmtId="0" fontId="17" fillId="0" borderId="0"/>
    <xf numFmtId="0" fontId="21" fillId="0" borderId="0"/>
  </cellStyleXfs>
  <cellXfs count="208">
    <xf numFmtId="0" fontId="0" fillId="0" borderId="0" xfId="0"/>
    <xf numFmtId="0" fontId="0" fillId="0" borderId="0" xfId="0" applyAlignment="1">
      <alignment vertical="center"/>
    </xf>
    <xf numFmtId="0" fontId="4" fillId="0" borderId="1" xfId="0" applyFont="1" applyBorder="1" applyAlignment="1">
      <alignment horizontal="center" vertical="top" wrapText="1"/>
    </xf>
    <xf numFmtId="0" fontId="5" fillId="0" borderId="1" xfId="0" applyFont="1" applyBorder="1" applyAlignment="1">
      <alignment horizontal="center" vertical="top" wrapText="1"/>
    </xf>
    <xf numFmtId="0" fontId="6" fillId="0" borderId="1" xfId="0" applyFont="1" applyBorder="1" applyAlignment="1">
      <alignment horizontal="center" vertical="center" wrapText="1"/>
    </xf>
    <xf numFmtId="0" fontId="0" fillId="0" borderId="1" xfId="0" applyFont="1" applyBorder="1" applyAlignment="1">
      <alignment vertical="top" wrapText="1"/>
    </xf>
    <xf numFmtId="0" fontId="7" fillId="0" borderId="1" xfId="0" applyFont="1" applyBorder="1" applyAlignment="1">
      <alignment vertical="top" wrapText="1"/>
    </xf>
    <xf numFmtId="49" fontId="6" fillId="0" borderId="1" xfId="0" applyNumberFormat="1" applyFont="1" applyBorder="1" applyAlignment="1">
      <alignment horizontal="center" vertical="center" wrapText="1"/>
    </xf>
    <xf numFmtId="0" fontId="0" fillId="0" borderId="1" xfId="0" applyFont="1" applyBorder="1" applyAlignment="1">
      <alignment horizontal="center" vertical="top" wrapText="1"/>
    </xf>
    <xf numFmtId="0" fontId="6" fillId="0" borderId="1" xfId="0" applyFont="1" applyBorder="1" applyAlignment="1">
      <alignment vertical="top" wrapText="1"/>
    </xf>
    <xf numFmtId="49" fontId="6" fillId="0" borderId="1" xfId="0" applyNumberFormat="1" applyFont="1" applyFill="1" applyBorder="1" applyAlignment="1">
      <alignment horizontal="center" vertical="center" wrapText="1"/>
    </xf>
    <xf numFmtId="49" fontId="6" fillId="0" borderId="2" xfId="0" applyNumberFormat="1" applyFont="1" applyBorder="1" applyAlignment="1">
      <alignment horizontal="center" vertical="center" wrapText="1"/>
    </xf>
    <xf numFmtId="0" fontId="7" fillId="0" borderId="2" xfId="0" applyFont="1" applyBorder="1" applyAlignment="1">
      <alignment vertical="top" wrapText="1"/>
    </xf>
    <xf numFmtId="0" fontId="11" fillId="0" borderId="1" xfId="0" applyFont="1" applyBorder="1" applyAlignment="1">
      <alignment horizontal="center" vertical="center" wrapText="1"/>
    </xf>
    <xf numFmtId="0" fontId="11" fillId="0" borderId="0" xfId="0" applyFont="1"/>
    <xf numFmtId="0" fontId="6" fillId="0" borderId="1" xfId="0" applyFont="1" applyBorder="1" applyAlignment="1">
      <alignment horizontal="left" vertical="top" wrapText="1"/>
    </xf>
    <xf numFmtId="0" fontId="7" fillId="0" borderId="1" xfId="0" applyFont="1" applyBorder="1" applyAlignment="1">
      <alignment horizontal="left" vertical="top" wrapText="1"/>
    </xf>
    <xf numFmtId="0" fontId="4" fillId="0" borderId="1" xfId="0" applyFont="1" applyBorder="1" applyAlignment="1">
      <alignment vertical="top" wrapText="1"/>
    </xf>
    <xf numFmtId="0" fontId="1" fillId="0" borderId="1" xfId="0" applyFont="1" applyBorder="1" applyAlignment="1">
      <alignment horizontal="center" vertical="top" wrapText="1"/>
    </xf>
    <xf numFmtId="0" fontId="14" fillId="0" borderId="1" xfId="0" applyFont="1" applyBorder="1" applyAlignment="1">
      <alignment horizontal="left" vertical="top" wrapText="1"/>
    </xf>
    <xf numFmtId="0" fontId="0" fillId="0" borderId="0" xfId="0" applyFont="1" applyAlignment="1">
      <alignment horizontal="left"/>
    </xf>
    <xf numFmtId="0" fontId="0" fillId="0" borderId="2" xfId="0" applyBorder="1" applyAlignment="1">
      <alignment vertical="top" wrapText="1"/>
    </xf>
    <xf numFmtId="0" fontId="0" fillId="0" borderId="3" xfId="0" applyBorder="1" applyAlignment="1">
      <alignment vertical="top" wrapText="1"/>
    </xf>
    <xf numFmtId="0" fontId="7" fillId="0" borderId="3" xfId="0" applyFont="1" applyBorder="1" applyAlignment="1">
      <alignment vertical="top" wrapText="1"/>
    </xf>
    <xf numFmtId="0" fontId="6" fillId="0" borderId="1" xfId="0" applyFont="1" applyBorder="1" applyAlignment="1">
      <alignment horizontal="left" vertical="center" wrapText="1"/>
    </xf>
    <xf numFmtId="164" fontId="0" fillId="0" borderId="1" xfId="0" applyNumberFormat="1" applyFont="1" applyBorder="1" applyAlignment="1">
      <alignment vertical="top" wrapText="1"/>
    </xf>
    <xf numFmtId="0" fontId="16" fillId="0" borderId="1" xfId="1" applyNumberFormat="1" applyFont="1" applyFill="1" applyBorder="1" applyAlignment="1" applyProtection="1">
      <alignment vertical="top" wrapText="1"/>
    </xf>
    <xf numFmtId="0" fontId="0" fillId="0" borderId="1" xfId="0" applyBorder="1" applyAlignment="1">
      <alignment vertical="top" wrapText="1"/>
    </xf>
    <xf numFmtId="49" fontId="0" fillId="0" borderId="0" xfId="0" applyNumberFormat="1" applyAlignment="1">
      <alignment vertical="center"/>
    </xf>
    <xf numFmtId="49" fontId="0" fillId="0" borderId="0" xfId="0" applyNumberFormat="1"/>
    <xf numFmtId="49" fontId="0" fillId="0" borderId="1" xfId="0" applyNumberFormat="1" applyFont="1" applyBorder="1" applyAlignment="1">
      <alignment horizontal="center" vertical="center" wrapText="1"/>
    </xf>
    <xf numFmtId="49" fontId="4" fillId="0" borderId="1" xfId="0" applyNumberFormat="1" applyFont="1" applyBorder="1" applyAlignment="1">
      <alignment horizontal="center" vertical="center" wrapText="1"/>
    </xf>
    <xf numFmtId="49" fontId="4" fillId="0" borderId="1"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6" fillId="0" borderId="1" xfId="0" applyNumberFormat="1" applyFont="1" applyBorder="1" applyAlignment="1">
      <alignment vertical="center" wrapText="1"/>
    </xf>
    <xf numFmtId="49" fontId="0" fillId="0" borderId="1" xfId="0" applyNumberFormat="1" applyBorder="1" applyAlignment="1">
      <alignment vertical="top" wrapText="1"/>
    </xf>
    <xf numFmtId="49" fontId="7" fillId="0" borderId="1" xfId="0" applyNumberFormat="1" applyFont="1" applyBorder="1" applyAlignment="1">
      <alignment vertical="top" wrapText="1"/>
    </xf>
    <xf numFmtId="49" fontId="0" fillId="0" borderId="1" xfId="0" applyNumberFormat="1" applyFont="1" applyBorder="1" applyAlignment="1">
      <alignment horizontal="center" vertical="top" wrapText="1"/>
    </xf>
    <xf numFmtId="49" fontId="6" fillId="0" borderId="1" xfId="0" applyNumberFormat="1" applyFont="1" applyBorder="1" applyAlignment="1">
      <alignment vertical="top" wrapText="1"/>
    </xf>
    <xf numFmtId="49" fontId="6" fillId="0" borderId="1" xfId="0" applyNumberFormat="1" applyFont="1" applyFill="1" applyBorder="1" applyAlignment="1">
      <alignment vertical="center" wrapText="1"/>
    </xf>
    <xf numFmtId="49" fontId="7" fillId="0" borderId="1" xfId="0" applyNumberFormat="1" applyFont="1" applyFill="1" applyBorder="1" applyAlignment="1">
      <alignment vertical="top" wrapText="1"/>
    </xf>
    <xf numFmtId="49" fontId="6" fillId="0" borderId="2" xfId="0" applyNumberFormat="1" applyFont="1" applyBorder="1" applyAlignment="1">
      <alignment vertical="center" wrapText="1"/>
    </xf>
    <xf numFmtId="49" fontId="7" fillId="0" borderId="2" xfId="0" applyNumberFormat="1" applyFont="1" applyBorder="1" applyAlignment="1">
      <alignment vertical="top" wrapText="1"/>
    </xf>
    <xf numFmtId="49" fontId="6" fillId="0" borderId="2" xfId="0" applyNumberFormat="1" applyFont="1" applyBorder="1" applyAlignment="1">
      <alignment horizontal="center" vertical="top" wrapText="1"/>
    </xf>
    <xf numFmtId="49" fontId="6" fillId="0" borderId="3" xfId="0" applyNumberFormat="1" applyFont="1" applyBorder="1" applyAlignment="1">
      <alignment horizontal="center" vertical="top" wrapText="1"/>
    </xf>
    <xf numFmtId="0" fontId="17" fillId="0" borderId="1" xfId="0" applyFont="1" applyBorder="1" applyAlignment="1">
      <alignment horizontal="center" vertical="top" wrapText="1"/>
    </xf>
    <xf numFmtId="0" fontId="18" fillId="0" borderId="1" xfId="0" applyFont="1" applyBorder="1" applyAlignment="1">
      <alignment horizontal="center" vertical="top" wrapText="1"/>
    </xf>
    <xf numFmtId="0" fontId="17" fillId="0" borderId="1" xfId="0" applyFont="1" applyBorder="1" applyAlignment="1">
      <alignment horizontal="left" vertical="top" wrapText="1"/>
    </xf>
    <xf numFmtId="49" fontId="0" fillId="0" borderId="1" xfId="0" applyNumberFormat="1" applyBorder="1" applyAlignment="1">
      <alignment horizontal="center" vertical="top" wrapText="1"/>
    </xf>
    <xf numFmtId="2" fontId="0" fillId="0" borderId="0" xfId="0" applyNumberFormat="1"/>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xf>
    <xf numFmtId="49" fontId="11" fillId="0" borderId="4" xfId="0" applyNumberFormat="1" applyFont="1" applyBorder="1" applyAlignment="1">
      <alignment horizontal="center"/>
    </xf>
    <xf numFmtId="49" fontId="6" fillId="0" borderId="3" xfId="0" applyNumberFormat="1" applyFont="1" applyBorder="1" applyAlignment="1">
      <alignment horizontal="center" vertical="center" wrapText="1"/>
    </xf>
    <xf numFmtId="49" fontId="0" fillId="0" borderId="0" xfId="0" applyNumberFormat="1" applyAlignment="1">
      <alignment horizontal="center" vertical="center"/>
    </xf>
    <xf numFmtId="0" fontId="0" fillId="0" borderId="0" xfId="0" applyAlignment="1">
      <alignment horizontal="center" vertical="center"/>
    </xf>
    <xf numFmtId="0" fontId="6" fillId="0" borderId="5" xfId="0" applyFont="1" applyBorder="1" applyAlignment="1">
      <alignment horizontal="left" vertical="top" wrapText="1"/>
    </xf>
    <xf numFmtId="0" fontId="6" fillId="0" borderId="6" xfId="0" applyFont="1" applyBorder="1" applyAlignment="1">
      <alignment vertical="top" wrapText="1"/>
    </xf>
    <xf numFmtId="0" fontId="6" fillId="0" borderId="5" xfId="0" applyFont="1" applyBorder="1" applyAlignment="1">
      <alignment vertical="top" wrapText="1"/>
    </xf>
    <xf numFmtId="0" fontId="6" fillId="0" borderId="7" xfId="0" applyFont="1" applyBorder="1" applyAlignment="1">
      <alignment vertical="top" wrapText="1"/>
    </xf>
    <xf numFmtId="49" fontId="11" fillId="0" borderId="3" xfId="0" applyNumberFormat="1" applyFont="1" applyBorder="1" applyAlignment="1">
      <alignment horizontal="center" vertical="center" wrapText="1"/>
    </xf>
    <xf numFmtId="49" fontId="0" fillId="0" borderId="4" xfId="0" applyNumberFormat="1" applyBorder="1" applyAlignment="1">
      <alignment horizontal="center" vertical="center"/>
    </xf>
    <xf numFmtId="49" fontId="11" fillId="0" borderId="4" xfId="0" applyNumberFormat="1" applyFont="1" applyBorder="1" applyAlignment="1">
      <alignment horizontal="center" vertical="center"/>
    </xf>
    <xf numFmtId="49" fontId="0" fillId="0" borderId="0" xfId="0" applyNumberFormat="1" applyAlignment="1">
      <alignment horizontal="center"/>
    </xf>
    <xf numFmtId="49" fontId="11" fillId="0" borderId="0" xfId="0" applyNumberFormat="1" applyFont="1" applyAlignment="1">
      <alignment horizontal="center"/>
    </xf>
    <xf numFmtId="49" fontId="0" fillId="0" borderId="4" xfId="0" applyNumberFormat="1" applyBorder="1" applyAlignment="1">
      <alignment horizontal="center"/>
    </xf>
    <xf numFmtId="0" fontId="19" fillId="0" borderId="5" xfId="0" applyFont="1" applyBorder="1" applyAlignment="1">
      <alignment horizontal="left" vertical="top" wrapText="1"/>
    </xf>
    <xf numFmtId="0" fontId="11" fillId="0" borderId="4" xfId="0" applyFont="1" applyBorder="1" applyAlignment="1">
      <alignment horizontal="center" vertical="center" wrapText="1"/>
    </xf>
    <xf numFmtId="0" fontId="11" fillId="0" borderId="4" xfId="0" applyFont="1" applyBorder="1" applyAlignment="1">
      <alignment horizontal="center" vertical="center"/>
    </xf>
    <xf numFmtId="0" fontId="0" fillId="0" borderId="4" xfId="0" applyBorder="1"/>
    <xf numFmtId="0" fontId="20" fillId="0" borderId="0" xfId="3" applyFont="1"/>
    <xf numFmtId="49" fontId="20" fillId="0" borderId="0" xfId="3" applyNumberFormat="1" applyFont="1"/>
    <xf numFmtId="0" fontId="2" fillId="0" borderId="0" xfId="4" applyFont="1"/>
    <xf numFmtId="0" fontId="22" fillId="0" borderId="0" xfId="4" applyFont="1" applyAlignment="1">
      <alignment vertical="center"/>
    </xf>
    <xf numFmtId="49" fontId="6" fillId="0" borderId="3" xfId="0" applyNumberFormat="1" applyFont="1" applyBorder="1" applyAlignment="1">
      <alignment vertical="center" wrapText="1"/>
    </xf>
    <xf numFmtId="49" fontId="7" fillId="0" borderId="3" xfId="0" applyNumberFormat="1" applyFont="1" applyBorder="1" applyAlignment="1">
      <alignment vertical="top" wrapText="1"/>
    </xf>
    <xf numFmtId="49" fontId="6" fillId="0" borderId="4" xfId="0" applyNumberFormat="1" applyFont="1" applyBorder="1" applyAlignment="1">
      <alignment horizontal="center" vertical="center" wrapText="1"/>
    </xf>
    <xf numFmtId="49" fontId="6" fillId="0" borderId="4" xfId="0" applyNumberFormat="1" applyFont="1" applyBorder="1" applyAlignment="1">
      <alignment vertical="center" wrapText="1"/>
    </xf>
    <xf numFmtId="49" fontId="7" fillId="0" borderId="4" xfId="0" applyNumberFormat="1" applyFont="1" applyBorder="1" applyAlignment="1">
      <alignment vertical="top" wrapText="1"/>
    </xf>
    <xf numFmtId="49" fontId="6" fillId="0" borderId="8" xfId="0" applyNumberFormat="1" applyFont="1" applyBorder="1" applyAlignment="1">
      <alignment horizontal="center" vertical="center" wrapText="1"/>
    </xf>
    <xf numFmtId="0" fontId="6" fillId="0" borderId="2" xfId="0" applyFont="1" applyBorder="1" applyAlignment="1">
      <alignment vertical="top" wrapText="1"/>
    </xf>
    <xf numFmtId="0" fontId="23" fillId="0" borderId="4" xfId="0" applyFont="1" applyBorder="1"/>
    <xf numFmtId="0" fontId="6" fillId="0" borderId="2" xfId="0" applyFont="1" applyBorder="1" applyAlignment="1">
      <alignment horizontal="left" vertical="top" wrapText="1"/>
    </xf>
    <xf numFmtId="0" fontId="7" fillId="0" borderId="2" xfId="0" applyFont="1" applyBorder="1" applyAlignment="1">
      <alignment horizontal="left" vertical="top" wrapText="1"/>
    </xf>
    <xf numFmtId="0" fontId="6" fillId="0" borderId="6" xfId="0" applyFont="1" applyBorder="1" applyAlignment="1">
      <alignment horizontal="left" vertical="top" wrapText="1"/>
    </xf>
    <xf numFmtId="0" fontId="6" fillId="0" borderId="3" xfId="0" applyFont="1" applyBorder="1" applyAlignment="1">
      <alignment horizontal="center" vertical="center" wrapText="1"/>
    </xf>
    <xf numFmtId="0" fontId="6" fillId="0" borderId="3" xfId="0" applyFont="1" applyBorder="1" applyAlignment="1">
      <alignment horizontal="left" vertical="center" wrapText="1"/>
    </xf>
    <xf numFmtId="0" fontId="18" fillId="0" borderId="1" xfId="0" applyFont="1" applyBorder="1" applyAlignment="1">
      <alignment horizontal="left" vertical="top" wrapText="1"/>
    </xf>
    <xf numFmtId="0" fontId="24" fillId="0" borderId="0" xfId="4" applyFont="1" applyAlignment="1">
      <alignment vertical="center"/>
    </xf>
    <xf numFmtId="0" fontId="25" fillId="0" borderId="4" xfId="4" applyFont="1" applyBorder="1" applyAlignment="1">
      <alignment vertical="center" wrapText="1"/>
    </xf>
    <xf numFmtId="0" fontId="26" fillId="0" borderId="4" xfId="4" applyFont="1" applyBorder="1" applyAlignment="1">
      <alignment vertical="center"/>
    </xf>
    <xf numFmtId="0" fontId="27" fillId="0" borderId="0" xfId="3" applyFont="1"/>
    <xf numFmtId="0" fontId="24" fillId="0" borderId="0" xfId="4" applyFont="1"/>
    <xf numFmtId="0" fontId="26" fillId="0" borderId="4" xfId="4" applyFont="1" applyBorder="1" applyAlignment="1">
      <alignment vertical="center" wrapText="1"/>
    </xf>
    <xf numFmtId="0" fontId="28" fillId="0" borderId="0" xfId="3" applyFont="1"/>
    <xf numFmtId="0" fontId="29" fillId="0" borderId="4" xfId="4" applyFont="1" applyBorder="1" applyAlignment="1">
      <alignment vertical="center"/>
    </xf>
    <xf numFmtId="0" fontId="29" fillId="0" borderId="4" xfId="4" applyFont="1" applyBorder="1"/>
    <xf numFmtId="0" fontId="29" fillId="0" borderId="4" xfId="4" applyFont="1" applyBorder="1" applyAlignment="1">
      <alignment vertical="center" wrapText="1"/>
    </xf>
    <xf numFmtId="0" fontId="6" fillId="0" borderId="4" xfId="3" applyFont="1" applyBorder="1"/>
    <xf numFmtId="0" fontId="6" fillId="0" borderId="0" xfId="3" applyFont="1"/>
    <xf numFmtId="0" fontId="29" fillId="0" borderId="0" xfId="0" applyFont="1"/>
    <xf numFmtId="0" fontId="29" fillId="0" borderId="0" xfId="0" applyFont="1" applyAlignment="1">
      <alignment vertical="center"/>
    </xf>
    <xf numFmtId="0" fontId="30" fillId="0" borderId="0" xfId="0" applyFont="1" applyAlignment="1">
      <alignment vertical="center"/>
    </xf>
    <xf numFmtId="0" fontId="6" fillId="0" borderId="6" xfId="0" applyFont="1" applyFill="1" applyBorder="1" applyAlignment="1">
      <alignment horizontal="left" vertical="top" wrapText="1"/>
    </xf>
    <xf numFmtId="0" fontId="6" fillId="0" borderId="2" xfId="0" applyFont="1" applyFill="1" applyBorder="1" applyAlignment="1">
      <alignment horizontal="left" vertical="top" wrapText="1"/>
    </xf>
    <xf numFmtId="0" fontId="7" fillId="0" borderId="2" xfId="0" applyFont="1" applyFill="1" applyBorder="1" applyAlignment="1">
      <alignment horizontal="left" vertical="top" wrapText="1"/>
    </xf>
    <xf numFmtId="0" fontId="0" fillId="0" borderId="0" xfId="0" applyFill="1"/>
    <xf numFmtId="49" fontId="0" fillId="0" borderId="3" xfId="0" applyNumberFormat="1" applyBorder="1" applyAlignment="1">
      <alignment horizontal="center" vertical="top" wrapText="1"/>
    </xf>
    <xf numFmtId="49" fontId="0" fillId="0" borderId="4" xfId="0" applyNumberFormat="1" applyBorder="1" applyAlignment="1">
      <alignment horizontal="center" vertical="top" wrapText="1"/>
    </xf>
    <xf numFmtId="0" fontId="0" fillId="0" borderId="1" xfId="0" quotePrefix="1" applyBorder="1" applyAlignment="1">
      <alignment vertical="top" wrapText="1"/>
    </xf>
    <xf numFmtId="0" fontId="0" fillId="0" borderId="1" xfId="0" applyFill="1" applyBorder="1" applyAlignment="1">
      <alignment vertical="top" wrapText="1"/>
    </xf>
    <xf numFmtId="49" fontId="0" fillId="0" borderId="1" xfId="0" applyNumberFormat="1" applyFill="1" applyBorder="1" applyAlignment="1">
      <alignment horizontal="center" vertical="top" wrapText="1"/>
    </xf>
    <xf numFmtId="0" fontId="0" fillId="0" borderId="1" xfId="0" applyBorder="1" applyAlignment="1">
      <alignment horizontal="center" vertical="top" wrapText="1"/>
    </xf>
    <xf numFmtId="0" fontId="0" fillId="0" borderId="1" xfId="0" quotePrefix="1" applyBorder="1" applyAlignment="1">
      <alignment horizontal="center" vertical="top" wrapText="1"/>
    </xf>
    <xf numFmtId="0" fontId="0" fillId="0" borderId="1" xfId="0" applyFill="1" applyBorder="1" applyAlignment="1">
      <alignment horizontal="center" vertical="top" wrapText="1"/>
    </xf>
    <xf numFmtId="0" fontId="8" fillId="0" borderId="1" xfId="0" applyFont="1" applyBorder="1" applyAlignment="1">
      <alignment vertical="top" wrapText="1"/>
    </xf>
    <xf numFmtId="0" fontId="0" fillId="0" borderId="9" xfId="0" applyBorder="1" applyAlignment="1">
      <alignment horizontal="center" vertical="center"/>
    </xf>
    <xf numFmtId="0" fontId="0" fillId="0" borderId="4" xfId="0" applyFont="1" applyBorder="1" applyAlignment="1">
      <alignment horizontal="center" vertical="center" wrapText="1"/>
    </xf>
    <xf numFmtId="2" fontId="0" fillId="0" borderId="4" xfId="0" applyNumberFormat="1" applyFont="1" applyBorder="1" applyAlignment="1">
      <alignment horizontal="center" vertical="center"/>
    </xf>
    <xf numFmtId="165" fontId="0" fillId="0" borderId="1" xfId="0" applyNumberFormat="1" applyBorder="1" applyAlignment="1">
      <alignment vertical="top" wrapText="1"/>
    </xf>
    <xf numFmtId="0" fontId="31" fillId="0" borderId="1" xfId="1" applyFont="1" applyBorder="1" applyAlignment="1" applyProtection="1">
      <alignment vertical="top" wrapText="1"/>
    </xf>
    <xf numFmtId="0" fontId="31" fillId="0" borderId="1" xfId="1" applyFont="1" applyFill="1" applyBorder="1" applyAlignment="1" applyProtection="1">
      <alignment vertical="top" wrapText="1"/>
    </xf>
    <xf numFmtId="0" fontId="0" fillId="0" borderId="4" xfId="0" applyBorder="1" applyAlignment="1">
      <alignment horizontal="center" vertical="center" wrapText="1"/>
    </xf>
    <xf numFmtId="0" fontId="0" fillId="0" borderId="3" xfId="0" applyBorder="1" applyAlignment="1">
      <alignment horizontal="center" vertical="top" wrapText="1"/>
    </xf>
    <xf numFmtId="0" fontId="32" fillId="0" borderId="0" xfId="0" applyFont="1" applyAlignment="1">
      <alignment wrapText="1"/>
    </xf>
    <xf numFmtId="0" fontId="4" fillId="0" borderId="8"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top" wrapText="1"/>
    </xf>
    <xf numFmtId="0" fontId="10" fillId="0" borderId="11" xfId="0" applyFont="1" applyBorder="1" applyAlignment="1">
      <alignment horizontal="center" vertical="center" wrapText="1"/>
    </xf>
    <xf numFmtId="0" fontId="10" fillId="0" borderId="6" xfId="0" applyFont="1" applyBorder="1" applyAlignment="1">
      <alignment horizontal="center" vertical="center" wrapText="1"/>
    </xf>
    <xf numFmtId="0" fontId="4" fillId="0" borderId="12" xfId="0" applyFont="1" applyBorder="1" applyAlignment="1">
      <alignment horizontal="center" vertical="top" wrapText="1"/>
    </xf>
    <xf numFmtId="0" fontId="6" fillId="0" borderId="1" xfId="0" applyFont="1" applyBorder="1" applyAlignment="1">
      <alignment horizontal="center" vertical="top" wrapText="1"/>
    </xf>
    <xf numFmtId="0" fontId="0" fillId="0" borderId="2" xfId="0" applyBorder="1" applyAlignment="1">
      <alignment horizontal="center" vertical="top" wrapText="1"/>
    </xf>
    <xf numFmtId="2" fontId="0" fillId="0" borderId="4" xfId="0" applyNumberFormat="1" applyBorder="1" applyAlignment="1">
      <alignment horizontal="center" vertical="center"/>
    </xf>
    <xf numFmtId="0" fontId="5" fillId="0" borderId="1" xfId="0" applyFont="1" applyBorder="1" applyAlignment="1">
      <alignment horizontal="center" vertical="top" wrapText="1"/>
    </xf>
    <xf numFmtId="0" fontId="0" fillId="0" borderId="1" xfId="0" applyBorder="1" applyAlignment="1">
      <alignment vertical="center" wrapText="1"/>
    </xf>
    <xf numFmtId="0" fontId="0" fillId="0" borderId="1" xfId="0" applyBorder="1" applyAlignment="1">
      <alignment horizontal="left" vertical="center" wrapText="1"/>
    </xf>
    <xf numFmtId="0" fontId="6" fillId="0" borderId="4" xfId="0" applyFont="1" applyBorder="1" applyAlignment="1">
      <alignment horizontal="center" vertical="center" wrapText="1"/>
    </xf>
    <xf numFmtId="0" fontId="6" fillId="0" borderId="4" xfId="0" applyFont="1" applyBorder="1" applyAlignment="1">
      <alignment horizontal="left" vertical="center" wrapText="1"/>
    </xf>
    <xf numFmtId="0" fontId="7" fillId="0" borderId="4" xfId="0" applyFont="1" applyBorder="1" applyAlignment="1">
      <alignment vertical="top" wrapText="1"/>
    </xf>
    <xf numFmtId="0" fontId="26" fillId="0" borderId="0" xfId="4" applyFont="1"/>
    <xf numFmtId="0" fontId="26" fillId="0" borderId="0" xfId="4" applyFont="1" applyAlignment="1">
      <alignment vertical="center" wrapText="1"/>
    </xf>
    <xf numFmtId="0" fontId="2" fillId="0" borderId="0" xfId="4" applyFont="1" applyAlignment="1">
      <alignment vertical="center"/>
    </xf>
    <xf numFmtId="0" fontId="26" fillId="0" borderId="0" xfId="4" applyFont="1" applyAlignment="1">
      <alignment horizontal="right" vertical="center" wrapText="1"/>
    </xf>
    <xf numFmtId="0" fontId="33" fillId="0" borderId="4" xfId="0" applyFont="1" applyBorder="1" applyAlignment="1">
      <alignment horizontal="center" vertical="center" wrapText="1"/>
    </xf>
    <xf numFmtId="0" fontId="20" fillId="0" borderId="4" xfId="0" applyFont="1" applyBorder="1" applyAlignment="1">
      <alignment horizontal="left" vertical="center"/>
    </xf>
    <xf numFmtId="49" fontId="34" fillId="0" borderId="4" xfId="0" applyNumberFormat="1" applyFont="1" applyBorder="1" applyAlignment="1">
      <alignment horizontal="center" vertical="center" wrapText="1"/>
    </xf>
    <xf numFmtId="0" fontId="20" fillId="0" borderId="4" xfId="0" applyFont="1" applyBorder="1" applyAlignment="1">
      <alignment horizontal="center" vertical="center" wrapText="1"/>
    </xf>
    <xf numFmtId="49" fontId="20" fillId="0" borderId="4" xfId="0" applyNumberFormat="1" applyFont="1" applyBorder="1" applyAlignment="1">
      <alignment horizontal="center" vertical="center"/>
    </xf>
    <xf numFmtId="0" fontId="20" fillId="0" borderId="4" xfId="0" applyFont="1" applyBorder="1" applyAlignment="1">
      <alignment horizontal="left" vertical="center" wrapText="1"/>
    </xf>
    <xf numFmtId="0" fontId="20" fillId="0" borderId="4" xfId="0" applyFont="1" applyBorder="1" applyAlignment="1">
      <alignment horizontal="center" vertical="center"/>
    </xf>
    <xf numFmtId="49" fontId="20" fillId="0" borderId="4" xfId="0" applyNumberFormat="1" applyFont="1" applyBorder="1" applyAlignment="1">
      <alignment horizontal="center" vertical="center" wrapText="1"/>
    </xf>
    <xf numFmtId="0" fontId="34" fillId="0" borderId="4" xfId="0" applyFont="1" applyBorder="1" applyAlignment="1">
      <alignment horizontal="left" vertical="center"/>
    </xf>
    <xf numFmtId="0" fontId="34" fillId="0" borderId="4" xfId="0" applyFont="1" applyBorder="1" applyAlignment="1">
      <alignment horizontal="center" vertical="center" wrapText="1"/>
    </xf>
    <xf numFmtId="0" fontId="35" fillId="0" borderId="4" xfId="0" applyFont="1" applyBorder="1" applyAlignment="1">
      <alignment horizontal="center" vertical="center"/>
    </xf>
    <xf numFmtId="49" fontId="36" fillId="0" borderId="4" xfId="0" applyNumberFormat="1" applyFont="1" applyBorder="1" applyAlignment="1">
      <alignment horizontal="center" vertical="center"/>
    </xf>
    <xf numFmtId="0" fontId="37" fillId="0" borderId="4" xfId="0" applyFont="1" applyBorder="1" applyAlignment="1">
      <alignment horizontal="left" vertical="center" wrapText="1"/>
    </xf>
    <xf numFmtId="0" fontId="34" fillId="0" borderId="4" xfId="0" applyFont="1" applyBorder="1" applyAlignment="1">
      <alignment horizontal="center" vertical="center"/>
    </xf>
    <xf numFmtId="49" fontId="35" fillId="0" borderId="4" xfId="0" applyNumberFormat="1" applyFont="1" applyBorder="1" applyAlignment="1">
      <alignment horizontal="center" vertical="center"/>
    </xf>
    <xf numFmtId="0" fontId="34" fillId="0" borderId="4" xfId="0" applyFont="1" applyBorder="1" applyAlignment="1">
      <alignment horizontal="left" vertical="center" wrapText="1"/>
    </xf>
    <xf numFmtId="0" fontId="35" fillId="0" borderId="4" xfId="0" applyFont="1" applyBorder="1" applyAlignment="1">
      <alignment horizontal="center" vertical="center" wrapText="1"/>
    </xf>
    <xf numFmtId="49" fontId="36" fillId="0" borderId="4" xfId="0" applyNumberFormat="1" applyFont="1" applyBorder="1" applyAlignment="1">
      <alignment horizontal="center" vertical="center" wrapText="1"/>
    </xf>
    <xf numFmtId="0" fontId="34" fillId="0" borderId="0" xfId="0" applyFont="1" applyAlignment="1">
      <alignment horizontal="left" vertical="center"/>
    </xf>
    <xf numFmtId="49" fontId="34" fillId="0" borderId="0" xfId="0" applyNumberFormat="1" applyFont="1" applyAlignment="1">
      <alignment horizontal="center" vertical="center" wrapText="1"/>
    </xf>
    <xf numFmtId="0" fontId="34" fillId="0" borderId="0" xfId="0" applyFont="1" applyAlignment="1">
      <alignment horizontal="center" vertical="center" wrapText="1"/>
    </xf>
    <xf numFmtId="0" fontId="20" fillId="0" borderId="0" xfId="0" applyFont="1" applyAlignment="1">
      <alignment horizontal="center" vertical="center" wrapText="1"/>
    </xf>
    <xf numFmtId="0" fontId="35" fillId="0" borderId="0" xfId="0" applyFont="1" applyAlignment="1">
      <alignment horizontal="center" vertical="center" wrapText="1"/>
    </xf>
    <xf numFmtId="49" fontId="36" fillId="0" borderId="0" xfId="0" applyNumberFormat="1" applyFont="1" applyAlignment="1">
      <alignment horizontal="center" vertical="center" wrapText="1"/>
    </xf>
    <xf numFmtId="49" fontId="0" fillId="0" borderId="1" xfId="0" applyNumberFormat="1" applyBorder="1" applyAlignment="1">
      <alignment horizontal="left" vertical="center" wrapText="1"/>
    </xf>
    <xf numFmtId="49" fontId="5" fillId="0" borderId="12" xfId="0" applyNumberFormat="1" applyFont="1" applyBorder="1" applyAlignment="1">
      <alignment horizontal="center" vertical="top" wrapText="1"/>
    </xf>
    <xf numFmtId="49" fontId="5" fillId="0" borderId="10" xfId="0" applyNumberFormat="1" applyFont="1" applyBorder="1" applyAlignment="1">
      <alignment horizontal="center" vertical="top" wrapText="1"/>
    </xf>
    <xf numFmtId="49" fontId="5" fillId="0" borderId="5" xfId="0" applyNumberFormat="1" applyFont="1" applyBorder="1" applyAlignment="1">
      <alignment horizontal="center" vertical="top" wrapText="1"/>
    </xf>
    <xf numFmtId="49" fontId="5" fillId="0" borderId="8" xfId="0" applyNumberFormat="1" applyFont="1" applyBorder="1" applyAlignment="1">
      <alignment horizontal="center" vertical="center" wrapText="1"/>
    </xf>
    <xf numFmtId="49" fontId="5" fillId="0" borderId="10"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xf numFmtId="49" fontId="5" fillId="0" borderId="8" xfId="0" applyNumberFormat="1" applyFont="1" applyBorder="1" applyAlignment="1">
      <alignment horizontal="center" vertical="top" wrapText="1"/>
    </xf>
    <xf numFmtId="49" fontId="5" fillId="0" borderId="1" xfId="0" applyNumberFormat="1" applyFont="1" applyBorder="1" applyAlignment="1">
      <alignment horizontal="center" vertical="top" wrapText="1"/>
    </xf>
    <xf numFmtId="49" fontId="4" fillId="0" borderId="13" xfId="0" applyNumberFormat="1" applyFont="1" applyBorder="1" applyAlignment="1">
      <alignment horizontal="center" vertical="top" wrapText="1"/>
    </xf>
    <xf numFmtId="49" fontId="4" fillId="0" borderId="11" xfId="0" applyNumberFormat="1" applyFont="1" applyBorder="1" applyAlignment="1">
      <alignment horizontal="center" vertical="top" wrapText="1"/>
    </xf>
    <xf numFmtId="49" fontId="4" fillId="0" borderId="6" xfId="0" applyNumberFormat="1" applyFont="1" applyBorder="1" applyAlignment="1">
      <alignment horizontal="center" vertical="top" wrapText="1"/>
    </xf>
    <xf numFmtId="49" fontId="2" fillId="0" borderId="0" xfId="0" applyNumberFormat="1" applyFont="1" applyBorder="1" applyAlignment="1">
      <alignment horizontal="left"/>
    </xf>
    <xf numFmtId="49" fontId="2" fillId="0" borderId="0" xfId="0" applyNumberFormat="1" applyFont="1" applyBorder="1" applyAlignment="1">
      <alignment vertical="center" wrapText="1"/>
    </xf>
    <xf numFmtId="49" fontId="2" fillId="0" borderId="0" xfId="0" applyNumberFormat="1" applyFont="1" applyBorder="1" applyAlignment="1">
      <alignment horizontal="left" vertical="center" wrapText="1"/>
    </xf>
    <xf numFmtId="49" fontId="3" fillId="0" borderId="0" xfId="0" applyNumberFormat="1" applyFont="1" applyBorder="1" applyAlignment="1">
      <alignment horizontal="center" vertical="center" wrapText="1"/>
    </xf>
    <xf numFmtId="49" fontId="3" fillId="0" borderId="11" xfId="0" applyNumberFormat="1" applyFont="1" applyBorder="1" applyAlignment="1">
      <alignment horizontal="left" vertical="center"/>
    </xf>
    <xf numFmtId="0" fontId="3" fillId="0" borderId="14" xfId="0" applyFont="1" applyBorder="1" applyAlignment="1">
      <alignment horizontal="center"/>
    </xf>
    <xf numFmtId="49" fontId="4" fillId="0" borderId="8" xfId="0" applyNumberFormat="1" applyFont="1" applyBorder="1" applyAlignment="1">
      <alignment horizontal="center" vertical="top" wrapText="1"/>
    </xf>
    <xf numFmtId="49" fontId="4" fillId="0" borderId="10" xfId="0" applyNumberFormat="1" applyFont="1" applyBorder="1" applyAlignment="1">
      <alignment horizontal="center" vertical="top" wrapText="1"/>
    </xf>
    <xf numFmtId="49" fontId="4" fillId="0" borderId="5" xfId="0" applyNumberFormat="1" applyFont="1" applyBorder="1" applyAlignment="1">
      <alignment horizontal="center" vertical="top" wrapText="1"/>
    </xf>
    <xf numFmtId="0" fontId="12" fillId="0" borderId="1" xfId="0" applyFont="1" applyBorder="1" applyAlignment="1">
      <alignment horizontal="center" vertical="top" wrapText="1"/>
    </xf>
    <xf numFmtId="0" fontId="13" fillId="0" borderId="1" xfId="0" applyFont="1" applyBorder="1" applyAlignment="1">
      <alignment horizontal="center" vertical="top" wrapText="1"/>
    </xf>
    <xf numFmtId="0" fontId="5" fillId="0" borderId="3" xfId="0" applyFont="1" applyBorder="1" applyAlignment="1">
      <alignment horizontal="center" vertical="top" wrapText="1"/>
    </xf>
    <xf numFmtId="0" fontId="12" fillId="0" borderId="2" xfId="0" applyFont="1" applyBorder="1" applyAlignment="1">
      <alignment horizontal="center" vertical="top" wrapText="1"/>
    </xf>
    <xf numFmtId="0" fontId="4" fillId="0" borderId="8"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5" xfId="0" applyFont="1" applyBorder="1" applyAlignment="1">
      <alignment horizontal="center" vertical="center" wrapText="1"/>
    </xf>
    <xf numFmtId="0" fontId="5" fillId="0" borderId="1" xfId="0" applyFont="1" applyBorder="1" applyAlignment="1">
      <alignment horizontal="center" vertical="top" wrapText="1"/>
    </xf>
    <xf numFmtId="0" fontId="10" fillId="0" borderId="11" xfId="0" applyFont="1" applyBorder="1" applyAlignment="1">
      <alignment horizontal="left" vertical="center" wrapText="1"/>
    </xf>
    <xf numFmtId="0" fontId="12" fillId="0" borderId="3" xfId="0" applyFont="1" applyBorder="1" applyAlignment="1">
      <alignment horizontal="center" vertical="top" wrapText="1"/>
    </xf>
    <xf numFmtId="0" fontId="5" fillId="2" borderId="1" xfId="0" applyFont="1" applyFill="1" applyBorder="1" applyAlignment="1">
      <alignment horizontal="center" vertical="top" wrapText="1"/>
    </xf>
    <xf numFmtId="0" fontId="4" fillId="0" borderId="8" xfId="0" applyFont="1" applyBorder="1" applyAlignment="1">
      <alignment horizontal="center" vertical="top" wrapText="1"/>
    </xf>
    <xf numFmtId="0" fontId="4" fillId="0" borderId="10" xfId="0" applyFont="1" applyBorder="1" applyAlignment="1">
      <alignment horizontal="center" vertical="top" wrapText="1"/>
    </xf>
    <xf numFmtId="0" fontId="4" fillId="0" borderId="5" xfId="0" applyFont="1" applyBorder="1" applyAlignment="1">
      <alignment horizontal="center" vertical="top" wrapText="1"/>
    </xf>
    <xf numFmtId="0" fontId="12" fillId="0" borderId="15" xfId="0" applyFont="1" applyBorder="1" applyAlignment="1">
      <alignment horizontal="center" vertical="top" wrapText="1"/>
    </xf>
    <xf numFmtId="0" fontId="12" fillId="0" borderId="16" xfId="0" applyFont="1" applyBorder="1" applyAlignment="1">
      <alignment horizontal="center" vertical="top" wrapText="1"/>
    </xf>
    <xf numFmtId="0" fontId="10" fillId="0" borderId="0" xfId="0" applyFont="1" applyBorder="1" applyAlignment="1">
      <alignment horizontal="center" vertical="center" wrapText="1"/>
    </xf>
    <xf numFmtId="0" fontId="10" fillId="0" borderId="15" xfId="0" applyFont="1" applyBorder="1" applyAlignment="1">
      <alignment horizontal="center" vertical="center" wrapText="1"/>
    </xf>
    <xf numFmtId="0" fontId="10" fillId="0" borderId="1" xfId="0" applyFont="1" applyBorder="1" applyAlignment="1">
      <alignment horizontal="left" vertical="center" wrapText="1"/>
    </xf>
  </cellXfs>
  <cellStyles count="5">
    <cellStyle name="Гиперссылка" xfId="1" builtinId="8"/>
    <cellStyle name="Обычный" xfId="0" builtinId="0"/>
    <cellStyle name="Обычный 2" xfId="2" xr:uid="{00000000-0005-0000-0000-000002000000}"/>
    <cellStyle name="Обычный 3" xfId="3" xr:uid="{00000000-0005-0000-0000-000003000000}"/>
    <cellStyle name="Обычный_Справочники" xfId="4"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266700</xdr:colOff>
      <xdr:row>2</xdr:row>
      <xdr:rowOff>1095375</xdr:rowOff>
    </xdr:from>
    <xdr:to>
      <xdr:col>0</xdr:col>
      <xdr:colOff>342900</xdr:colOff>
      <xdr:row>3</xdr:row>
      <xdr:rowOff>57150</xdr:rowOff>
    </xdr:to>
    <xdr:sp macro="" textlink="">
      <xdr:nvSpPr>
        <xdr:cNvPr id="2" name="TextBox 1">
          <a:extLst>
            <a:ext uri="{FF2B5EF4-FFF2-40B4-BE49-F238E27FC236}">
              <a16:creationId xmlns:a16="http://schemas.microsoft.com/office/drawing/2014/main" id="{A3C564B7-FC84-478C-8537-BF5670965424}"/>
            </a:ext>
          </a:extLst>
        </xdr:cNvPr>
        <xdr:cNvSpPr txBox="1">
          <a:spLocks noChangeArrowheads="1"/>
        </xdr:cNvSpPr>
      </xdr:nvSpPr>
      <xdr:spPr bwMode="auto">
        <a:xfrm>
          <a:off x="266700" y="1685925"/>
          <a:ext cx="76200"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derbent2023@bk.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74"/>
  <sheetViews>
    <sheetView tabSelected="1" workbookViewId="0">
      <selection activeCell="C3" sqref="C3:D3"/>
    </sheetView>
  </sheetViews>
  <sheetFormatPr defaultRowHeight="15" x14ac:dyDescent="0.25"/>
  <cols>
    <col min="1" max="1" width="5.85546875" customWidth="1"/>
    <col min="2" max="2" width="46" customWidth="1"/>
    <col min="3" max="3" width="25.42578125" customWidth="1"/>
    <col min="4" max="4" width="45.5703125" customWidth="1"/>
  </cols>
  <sheetData>
    <row r="1" spans="1:4" s="29" customFormat="1" ht="15.75" x14ac:dyDescent="0.25">
      <c r="A1" s="28"/>
      <c r="C1" s="180" t="s">
        <v>0</v>
      </c>
      <c r="D1" s="180"/>
    </row>
    <row r="2" spans="1:4" s="29" customFormat="1" ht="34.5" customHeight="1" x14ac:dyDescent="0.25">
      <c r="A2" s="28"/>
      <c r="C2" s="181" t="s">
        <v>562</v>
      </c>
      <c r="D2" s="181"/>
    </row>
    <row r="3" spans="1:4" s="29" customFormat="1" ht="15.75" x14ac:dyDescent="0.25">
      <c r="A3" s="28"/>
      <c r="C3" s="182" t="s">
        <v>1416</v>
      </c>
      <c r="D3" s="182"/>
    </row>
    <row r="4" spans="1:4" s="29" customFormat="1" ht="58.5" customHeight="1" x14ac:dyDescent="0.25">
      <c r="A4" s="183" t="s">
        <v>1</v>
      </c>
      <c r="B4" s="183"/>
      <c r="C4" s="183"/>
      <c r="D4" s="183"/>
    </row>
    <row r="5" spans="1:4" s="29" customFormat="1" ht="35.25" customHeight="1" x14ac:dyDescent="0.25">
      <c r="A5" s="184" t="s">
        <v>2</v>
      </c>
      <c r="B5" s="184"/>
      <c r="C5" s="184"/>
      <c r="D5" s="184"/>
    </row>
    <row r="6" spans="1:4" s="29" customFormat="1" ht="27.75" x14ac:dyDescent="0.25">
      <c r="A6" s="30" t="s">
        <v>3</v>
      </c>
      <c r="B6" s="31" t="s">
        <v>4</v>
      </c>
      <c r="C6" s="32" t="s">
        <v>5</v>
      </c>
      <c r="D6" s="33" t="s">
        <v>6</v>
      </c>
    </row>
    <row r="7" spans="1:4" s="29" customFormat="1" x14ac:dyDescent="0.25">
      <c r="A7" s="50">
        <v>1</v>
      </c>
      <c r="B7" s="172" t="s">
        <v>184</v>
      </c>
      <c r="C7" s="173"/>
      <c r="D7" s="174"/>
    </row>
    <row r="8" spans="1:4" s="29" customFormat="1" ht="25.5" x14ac:dyDescent="0.25">
      <c r="A8" s="7" t="s">
        <v>185</v>
      </c>
      <c r="B8" s="34" t="s">
        <v>209</v>
      </c>
      <c r="C8" s="35" t="s">
        <v>1412</v>
      </c>
      <c r="D8" s="36" t="s">
        <v>183</v>
      </c>
    </row>
    <row r="9" spans="1:4" s="29" customFormat="1" ht="38.25" x14ac:dyDescent="0.25">
      <c r="A9" s="7" t="s">
        <v>186</v>
      </c>
      <c r="B9" s="34" t="s">
        <v>210</v>
      </c>
      <c r="C9" s="35" t="s">
        <v>1413</v>
      </c>
      <c r="D9" s="36" t="s">
        <v>206</v>
      </c>
    </row>
    <row r="10" spans="1:4" s="29" customFormat="1" ht="25.5" x14ac:dyDescent="0.25">
      <c r="A10" s="7" t="s">
        <v>187</v>
      </c>
      <c r="B10" s="34" t="s">
        <v>211</v>
      </c>
      <c r="C10" s="35" t="s">
        <v>1414</v>
      </c>
      <c r="D10" s="36" t="s">
        <v>207</v>
      </c>
    </row>
    <row r="11" spans="1:4" s="29" customFormat="1" ht="25.5" x14ac:dyDescent="0.25">
      <c r="A11" s="7" t="s">
        <v>188</v>
      </c>
      <c r="B11" s="34" t="s">
        <v>212</v>
      </c>
      <c r="C11" s="124" t="s">
        <v>607</v>
      </c>
      <c r="D11" s="36" t="s">
        <v>208</v>
      </c>
    </row>
    <row r="12" spans="1:4" s="29" customFormat="1" ht="63.75" x14ac:dyDescent="0.25">
      <c r="A12" s="7" t="s">
        <v>189</v>
      </c>
      <c r="B12" s="34" t="s">
        <v>7</v>
      </c>
      <c r="C12" s="107" t="s">
        <v>563</v>
      </c>
      <c r="D12" s="36" t="s">
        <v>8</v>
      </c>
    </row>
    <row r="13" spans="1:4" s="29" customFormat="1" ht="51" x14ac:dyDescent="0.25">
      <c r="A13" s="53" t="s">
        <v>190</v>
      </c>
      <c r="B13" s="74" t="s">
        <v>9</v>
      </c>
      <c r="C13" s="107" t="s">
        <v>594</v>
      </c>
      <c r="D13" s="75" t="s">
        <v>10</v>
      </c>
    </row>
    <row r="14" spans="1:4" s="29" customFormat="1" ht="51" x14ac:dyDescent="0.25">
      <c r="A14" s="76" t="s">
        <v>266</v>
      </c>
      <c r="B14" s="77" t="s">
        <v>487</v>
      </c>
      <c r="C14" s="108" t="s">
        <v>563</v>
      </c>
      <c r="D14" s="78" t="s">
        <v>488</v>
      </c>
    </row>
    <row r="15" spans="1:4" s="29" customFormat="1" ht="25.5" x14ac:dyDescent="0.25">
      <c r="A15" s="76" t="s">
        <v>267</v>
      </c>
      <c r="B15" s="77" t="s">
        <v>485</v>
      </c>
      <c r="C15" s="108" t="s">
        <v>563</v>
      </c>
      <c r="D15" s="78" t="s">
        <v>486</v>
      </c>
    </row>
    <row r="16" spans="1:4" s="29" customFormat="1" x14ac:dyDescent="0.25">
      <c r="A16" s="51" t="s">
        <v>191</v>
      </c>
      <c r="B16" s="177" t="s">
        <v>11</v>
      </c>
      <c r="C16" s="178"/>
      <c r="D16" s="179"/>
    </row>
    <row r="17" spans="1:11" s="29" customFormat="1" ht="38.25" x14ac:dyDescent="0.25">
      <c r="A17" s="7" t="s">
        <v>192</v>
      </c>
      <c r="B17" s="34" t="s">
        <v>13</v>
      </c>
      <c r="C17" s="112" t="s">
        <v>565</v>
      </c>
      <c r="D17" s="36" t="s">
        <v>14</v>
      </c>
    </row>
    <row r="18" spans="1:11" s="29" customFormat="1" ht="30" x14ac:dyDescent="0.25">
      <c r="A18" s="7" t="s">
        <v>193</v>
      </c>
      <c r="B18" s="34" t="s">
        <v>407</v>
      </c>
      <c r="C18" s="48" t="s">
        <v>400</v>
      </c>
      <c r="D18" s="36" t="s">
        <v>511</v>
      </c>
    </row>
    <row r="19" spans="1:11" s="29" customFormat="1" x14ac:dyDescent="0.25">
      <c r="A19" s="7" t="s">
        <v>194</v>
      </c>
      <c r="B19" s="34" t="s">
        <v>16</v>
      </c>
      <c r="C19" s="112">
        <v>2017</v>
      </c>
      <c r="D19" s="36" t="s">
        <v>17</v>
      </c>
    </row>
    <row r="20" spans="1:11" s="29" customFormat="1" x14ac:dyDescent="0.25">
      <c r="A20" s="7" t="s">
        <v>195</v>
      </c>
      <c r="B20" s="34" t="s">
        <v>19</v>
      </c>
      <c r="C20" s="112">
        <v>10</v>
      </c>
      <c r="D20" s="36" t="s">
        <v>20</v>
      </c>
    </row>
    <row r="21" spans="1:11" s="29" customFormat="1" x14ac:dyDescent="0.25">
      <c r="A21" s="7" t="s">
        <v>196</v>
      </c>
      <c r="B21" s="34" t="s">
        <v>22</v>
      </c>
      <c r="C21" s="113">
        <v>2</v>
      </c>
      <c r="D21" s="36" t="s">
        <v>23</v>
      </c>
    </row>
    <row r="22" spans="1:11" s="29" customFormat="1" x14ac:dyDescent="0.25">
      <c r="A22" s="7" t="s">
        <v>197</v>
      </c>
      <c r="B22" s="38" t="s">
        <v>24</v>
      </c>
      <c r="C22" s="113">
        <v>5</v>
      </c>
      <c r="D22" s="36" t="s">
        <v>25</v>
      </c>
      <c r="I22" s="49"/>
      <c r="J22" s="49"/>
      <c r="K22" s="49"/>
    </row>
    <row r="23" spans="1:11" s="29" customFormat="1" x14ac:dyDescent="0.25">
      <c r="A23" s="7" t="s">
        <v>198</v>
      </c>
      <c r="B23" s="38" t="s">
        <v>26</v>
      </c>
      <c r="C23" s="112">
        <v>5</v>
      </c>
      <c r="D23" s="36" t="s">
        <v>25</v>
      </c>
    </row>
    <row r="24" spans="1:11" s="29" customFormat="1" ht="25.5" x14ac:dyDescent="0.25">
      <c r="A24" s="7" t="s">
        <v>199</v>
      </c>
      <c r="B24" s="34" t="s">
        <v>28</v>
      </c>
      <c r="C24" s="113">
        <v>0</v>
      </c>
      <c r="D24" s="36" t="s">
        <v>29</v>
      </c>
    </row>
    <row r="25" spans="1:11" s="29" customFormat="1" ht="25.5" x14ac:dyDescent="0.25">
      <c r="A25" s="7" t="s">
        <v>200</v>
      </c>
      <c r="B25" s="34" t="s">
        <v>30</v>
      </c>
      <c r="C25" s="112">
        <v>0</v>
      </c>
      <c r="D25" s="36" t="s">
        <v>29</v>
      </c>
    </row>
    <row r="26" spans="1:11" s="29" customFormat="1" x14ac:dyDescent="0.25">
      <c r="A26" s="7" t="s">
        <v>201</v>
      </c>
      <c r="B26" s="34" t="s">
        <v>265</v>
      </c>
      <c r="C26" s="114">
        <v>77</v>
      </c>
      <c r="D26" s="36" t="s">
        <v>25</v>
      </c>
    </row>
    <row r="27" spans="1:11" s="29" customFormat="1" x14ac:dyDescent="0.25">
      <c r="A27" s="7" t="s">
        <v>202</v>
      </c>
      <c r="B27" s="39" t="s">
        <v>31</v>
      </c>
      <c r="C27" s="112" t="s">
        <v>564</v>
      </c>
      <c r="D27" s="40" t="s">
        <v>32</v>
      </c>
    </row>
    <row r="28" spans="1:11" s="29" customFormat="1" x14ac:dyDescent="0.25">
      <c r="A28" s="7" t="s">
        <v>326</v>
      </c>
      <c r="B28" s="39" t="s">
        <v>495</v>
      </c>
      <c r="C28" s="111" t="s">
        <v>564</v>
      </c>
      <c r="D28" s="40" t="s">
        <v>250</v>
      </c>
    </row>
    <row r="29" spans="1:11" s="29" customFormat="1" x14ac:dyDescent="0.25">
      <c r="A29" s="7" t="s">
        <v>489</v>
      </c>
      <c r="B29" s="39" t="s">
        <v>493</v>
      </c>
      <c r="C29" s="111" t="s">
        <v>595</v>
      </c>
      <c r="D29" s="40" t="s">
        <v>492</v>
      </c>
    </row>
    <row r="30" spans="1:11" s="29" customFormat="1" x14ac:dyDescent="0.25">
      <c r="A30" s="7" t="s">
        <v>494</v>
      </c>
      <c r="B30" s="39" t="s">
        <v>490</v>
      </c>
      <c r="C30" s="111" t="s">
        <v>613</v>
      </c>
      <c r="D30" s="40" t="s">
        <v>492</v>
      </c>
    </row>
    <row r="31" spans="1:11" s="29" customFormat="1" x14ac:dyDescent="0.25">
      <c r="A31" s="7" t="s">
        <v>496</v>
      </c>
      <c r="B31" s="39" t="s">
        <v>491</v>
      </c>
      <c r="C31" s="111" t="s">
        <v>308</v>
      </c>
      <c r="D31" s="40" t="s">
        <v>492</v>
      </c>
    </row>
    <row r="32" spans="1:11" s="29" customFormat="1" ht="51" x14ac:dyDescent="0.25">
      <c r="A32" s="7" t="s">
        <v>509</v>
      </c>
      <c r="B32" s="34" t="s">
        <v>33</v>
      </c>
      <c r="C32" s="112">
        <v>7000.48</v>
      </c>
      <c r="D32" s="36" t="s">
        <v>34</v>
      </c>
    </row>
    <row r="33" spans="1:4" s="29" customFormat="1" x14ac:dyDescent="0.25">
      <c r="A33" s="52" t="s">
        <v>203</v>
      </c>
      <c r="B33" s="170" t="s">
        <v>35</v>
      </c>
      <c r="C33" s="170"/>
      <c r="D33" s="171"/>
    </row>
    <row r="34" spans="1:4" s="29" customFormat="1" x14ac:dyDescent="0.25">
      <c r="A34" s="43" t="s">
        <v>204</v>
      </c>
      <c r="B34" s="38" t="s">
        <v>36</v>
      </c>
      <c r="C34" s="115">
        <v>420</v>
      </c>
      <c r="D34" s="36" t="s">
        <v>37</v>
      </c>
    </row>
    <row r="35" spans="1:4" s="29" customFormat="1" x14ac:dyDescent="0.25">
      <c r="A35" s="44" t="s">
        <v>205</v>
      </c>
      <c r="B35" s="38" t="s">
        <v>38</v>
      </c>
      <c r="C35" s="27">
        <v>0</v>
      </c>
      <c r="D35" s="36" t="s">
        <v>37</v>
      </c>
    </row>
    <row r="36" spans="1:4" s="29" customFormat="1" x14ac:dyDescent="0.25">
      <c r="A36" s="52" t="s">
        <v>12</v>
      </c>
      <c r="B36" s="169" t="s">
        <v>39</v>
      </c>
      <c r="C36" s="170"/>
      <c r="D36" s="171"/>
    </row>
    <row r="37" spans="1:4" s="29" customFormat="1" x14ac:dyDescent="0.25">
      <c r="A37" s="11" t="s">
        <v>213</v>
      </c>
      <c r="B37" s="41" t="s">
        <v>40</v>
      </c>
      <c r="C37" s="21">
        <v>0</v>
      </c>
      <c r="D37" s="42" t="s">
        <v>37</v>
      </c>
    </row>
    <row r="38" spans="1:4" s="29" customFormat="1" x14ac:dyDescent="0.25">
      <c r="A38" s="7" t="s">
        <v>214</v>
      </c>
      <c r="B38" s="34" t="s">
        <v>41</v>
      </c>
      <c r="C38" s="109">
        <v>0</v>
      </c>
      <c r="D38" s="36" t="s">
        <v>37</v>
      </c>
    </row>
    <row r="39" spans="1:4" s="29" customFormat="1" x14ac:dyDescent="0.25">
      <c r="A39" s="7" t="s">
        <v>215</v>
      </c>
      <c r="B39" s="34" t="s">
        <v>42</v>
      </c>
      <c r="C39" s="109">
        <v>0</v>
      </c>
      <c r="D39" s="36" t="s">
        <v>37</v>
      </c>
    </row>
    <row r="40" spans="1:4" s="29" customFormat="1" ht="25.5" x14ac:dyDescent="0.25">
      <c r="A40" s="7" t="s">
        <v>216</v>
      </c>
      <c r="B40" s="34" t="s">
        <v>43</v>
      </c>
      <c r="C40" s="27">
        <v>0</v>
      </c>
      <c r="D40" s="36" t="s">
        <v>37</v>
      </c>
    </row>
    <row r="41" spans="1:4" s="29" customFormat="1" x14ac:dyDescent="0.25">
      <c r="A41" s="10" t="s">
        <v>217</v>
      </c>
      <c r="B41" s="39" t="s">
        <v>44</v>
      </c>
      <c r="C41" s="110">
        <v>637</v>
      </c>
      <c r="D41" s="40" t="s">
        <v>37</v>
      </c>
    </row>
    <row r="42" spans="1:4" s="29" customFormat="1" x14ac:dyDescent="0.25">
      <c r="A42" s="10" t="s">
        <v>218</v>
      </c>
      <c r="B42" s="39" t="s">
        <v>45</v>
      </c>
      <c r="C42" s="110">
        <v>637</v>
      </c>
      <c r="D42" s="40" t="s">
        <v>37</v>
      </c>
    </row>
    <row r="43" spans="1:4" s="29" customFormat="1" x14ac:dyDescent="0.25">
      <c r="A43" s="31" t="s">
        <v>15</v>
      </c>
      <c r="B43" s="172" t="s">
        <v>46</v>
      </c>
      <c r="C43" s="173"/>
      <c r="D43" s="174"/>
    </row>
    <row r="44" spans="1:4" s="29" customFormat="1" ht="51" x14ac:dyDescent="0.25">
      <c r="A44" s="10" t="s">
        <v>219</v>
      </c>
      <c r="B44" s="39" t="s">
        <v>47</v>
      </c>
      <c r="C44" s="110">
        <v>77</v>
      </c>
      <c r="D44" s="40" t="s">
        <v>48</v>
      </c>
    </row>
    <row r="45" spans="1:4" s="29" customFormat="1" ht="76.5" x14ac:dyDescent="0.25">
      <c r="A45" s="7" t="s">
        <v>220</v>
      </c>
      <c r="B45" s="34" t="s">
        <v>49</v>
      </c>
      <c r="C45" s="27">
        <v>77</v>
      </c>
      <c r="D45" s="36" t="s">
        <v>50</v>
      </c>
    </row>
    <row r="46" spans="1:4" s="29" customFormat="1" ht="76.5" x14ac:dyDescent="0.25">
      <c r="A46" s="7" t="s">
        <v>221</v>
      </c>
      <c r="B46" s="34" t="s">
        <v>51</v>
      </c>
      <c r="C46" s="109">
        <v>0</v>
      </c>
      <c r="D46" s="36" t="s">
        <v>52</v>
      </c>
    </row>
    <row r="47" spans="1:4" s="29" customFormat="1" ht="102" x14ac:dyDescent="0.25">
      <c r="A47" s="7" t="s">
        <v>222</v>
      </c>
      <c r="B47" s="34" t="s">
        <v>53</v>
      </c>
      <c r="C47" s="109">
        <v>0</v>
      </c>
      <c r="D47" s="36" t="s">
        <v>54</v>
      </c>
    </row>
    <row r="48" spans="1:4" s="29" customFormat="1" x14ac:dyDescent="0.25">
      <c r="A48" s="32" t="s">
        <v>18</v>
      </c>
      <c r="B48" s="175" t="s">
        <v>73</v>
      </c>
      <c r="C48" s="170"/>
      <c r="D48" s="171"/>
    </row>
    <row r="49" spans="1:4" s="29" customFormat="1" ht="63.75" x14ac:dyDescent="0.25">
      <c r="A49" s="7" t="s">
        <v>223</v>
      </c>
      <c r="B49" s="34" t="s">
        <v>74</v>
      </c>
      <c r="C49" s="35" t="s">
        <v>567</v>
      </c>
      <c r="D49" s="36" t="s">
        <v>75</v>
      </c>
    </row>
    <row r="50" spans="1:4" s="29" customFormat="1" ht="76.5" x14ac:dyDescent="0.25">
      <c r="A50" s="7" t="s">
        <v>224</v>
      </c>
      <c r="B50" s="34" t="s">
        <v>76</v>
      </c>
      <c r="C50" s="35" t="s">
        <v>567</v>
      </c>
      <c r="D50" s="36" t="s">
        <v>77</v>
      </c>
    </row>
    <row r="51" spans="1:4" s="29" customFormat="1" ht="76.5" x14ac:dyDescent="0.25">
      <c r="A51" s="7" t="s">
        <v>225</v>
      </c>
      <c r="B51" s="34" t="s">
        <v>78</v>
      </c>
      <c r="C51" s="35" t="s">
        <v>567</v>
      </c>
      <c r="D51" s="36" t="s">
        <v>79</v>
      </c>
    </row>
    <row r="52" spans="1:4" s="29" customFormat="1" ht="102" x14ac:dyDescent="0.25">
      <c r="A52" s="7" t="s">
        <v>226</v>
      </c>
      <c r="B52" s="34" t="s">
        <v>80</v>
      </c>
      <c r="C52" s="35" t="s">
        <v>567</v>
      </c>
      <c r="D52" s="36" t="s">
        <v>81</v>
      </c>
    </row>
    <row r="53" spans="1:4" s="29" customFormat="1" x14ac:dyDescent="0.25">
      <c r="A53" s="176" t="s">
        <v>55</v>
      </c>
      <c r="B53" s="176"/>
      <c r="C53" s="176"/>
      <c r="D53" s="176"/>
    </row>
    <row r="54" spans="1:4" s="29" customFormat="1" x14ac:dyDescent="0.25">
      <c r="A54" s="31" t="s">
        <v>21</v>
      </c>
      <c r="B54" s="172" t="s">
        <v>56</v>
      </c>
      <c r="C54" s="173"/>
      <c r="D54" s="174"/>
    </row>
    <row r="55" spans="1:4" s="29" customFormat="1" ht="25.5" x14ac:dyDescent="0.25">
      <c r="A55" s="7" t="s">
        <v>230</v>
      </c>
      <c r="B55" s="34" t="s">
        <v>57</v>
      </c>
      <c r="C55" s="27">
        <v>28</v>
      </c>
      <c r="D55" s="36" t="s">
        <v>58</v>
      </c>
    </row>
    <row r="56" spans="1:4" s="29" customFormat="1" ht="25.5" x14ac:dyDescent="0.25">
      <c r="A56" s="7" t="s">
        <v>231</v>
      </c>
      <c r="B56" s="34" t="s">
        <v>59</v>
      </c>
      <c r="C56" s="27">
        <v>35</v>
      </c>
      <c r="D56" s="36" t="s">
        <v>58</v>
      </c>
    </row>
    <row r="57" spans="1:4" s="29" customFormat="1" ht="25.5" x14ac:dyDescent="0.25">
      <c r="A57" s="7" t="s">
        <v>232</v>
      </c>
      <c r="B57" s="34" t="s">
        <v>60</v>
      </c>
      <c r="C57" s="27">
        <v>14</v>
      </c>
      <c r="D57" s="36" t="s">
        <v>58</v>
      </c>
    </row>
    <row r="58" spans="1:4" s="29" customFormat="1" ht="25.5" x14ac:dyDescent="0.25">
      <c r="A58" s="7" t="s">
        <v>233</v>
      </c>
      <c r="B58" s="34" t="s">
        <v>61</v>
      </c>
      <c r="C58" s="27">
        <v>0</v>
      </c>
      <c r="D58" s="36" t="s">
        <v>58</v>
      </c>
    </row>
    <row r="59" spans="1:4" s="29" customFormat="1" ht="25.5" x14ac:dyDescent="0.25">
      <c r="A59" s="7" t="s">
        <v>234</v>
      </c>
      <c r="B59" s="34" t="s">
        <v>62</v>
      </c>
      <c r="C59" s="27">
        <v>0</v>
      </c>
      <c r="D59" s="36" t="s">
        <v>58</v>
      </c>
    </row>
    <row r="60" spans="1:4" s="29" customFormat="1" ht="25.5" x14ac:dyDescent="0.25">
      <c r="A60" s="7" t="s">
        <v>235</v>
      </c>
      <c r="B60" s="34" t="s">
        <v>63</v>
      </c>
      <c r="C60" s="109">
        <v>0</v>
      </c>
      <c r="D60" s="36" t="s">
        <v>58</v>
      </c>
    </row>
    <row r="61" spans="1:4" s="29" customFormat="1" ht="25.5" x14ac:dyDescent="0.25">
      <c r="A61" s="7" t="s">
        <v>282</v>
      </c>
      <c r="B61" s="34" t="s">
        <v>64</v>
      </c>
      <c r="C61" s="109">
        <v>0</v>
      </c>
      <c r="D61" s="36" t="s">
        <v>58</v>
      </c>
    </row>
    <row r="62" spans="1:4" s="29" customFormat="1" x14ac:dyDescent="0.25">
      <c r="A62" s="32" t="s">
        <v>236</v>
      </c>
      <c r="B62" s="175" t="s">
        <v>65</v>
      </c>
      <c r="C62" s="170"/>
      <c r="D62" s="171"/>
    </row>
    <row r="63" spans="1:4" s="29" customFormat="1" ht="25.5" x14ac:dyDescent="0.25">
      <c r="A63" s="7" t="s">
        <v>237</v>
      </c>
      <c r="B63" s="34" t="s">
        <v>59</v>
      </c>
      <c r="C63" s="48" t="s">
        <v>567</v>
      </c>
      <c r="D63" s="36" t="s">
        <v>58</v>
      </c>
    </row>
    <row r="64" spans="1:4" s="29" customFormat="1" ht="25.5" x14ac:dyDescent="0.25">
      <c r="A64" s="7" t="s">
        <v>238</v>
      </c>
      <c r="B64" s="34" t="s">
        <v>60</v>
      </c>
      <c r="C64" s="48" t="s">
        <v>567</v>
      </c>
      <c r="D64" s="36" t="s">
        <v>58</v>
      </c>
    </row>
    <row r="65" spans="1:4" s="29" customFormat="1" ht="25.5" x14ac:dyDescent="0.25">
      <c r="A65" s="7" t="s">
        <v>239</v>
      </c>
      <c r="B65" s="34" t="s">
        <v>61</v>
      </c>
      <c r="C65" s="48" t="s">
        <v>567</v>
      </c>
      <c r="D65" s="36" t="s">
        <v>58</v>
      </c>
    </row>
    <row r="66" spans="1:4" s="29" customFormat="1" ht="25.5" x14ac:dyDescent="0.25">
      <c r="A66" s="7" t="s">
        <v>240</v>
      </c>
      <c r="B66" s="34" t="s">
        <v>62</v>
      </c>
      <c r="C66" s="48" t="s">
        <v>567</v>
      </c>
      <c r="D66" s="36" t="s">
        <v>58</v>
      </c>
    </row>
    <row r="67" spans="1:4" s="29" customFormat="1" ht="25.5" x14ac:dyDescent="0.25">
      <c r="A67" s="7" t="s">
        <v>241</v>
      </c>
      <c r="B67" s="34" t="s">
        <v>63</v>
      </c>
      <c r="C67" s="48" t="s">
        <v>567</v>
      </c>
      <c r="D67" s="36" t="s">
        <v>58</v>
      </c>
    </row>
    <row r="68" spans="1:4" s="29" customFormat="1" ht="25.5" x14ac:dyDescent="0.25">
      <c r="A68" s="7" t="s">
        <v>283</v>
      </c>
      <c r="B68" s="34" t="s">
        <v>64</v>
      </c>
      <c r="C68" s="48" t="s">
        <v>567</v>
      </c>
      <c r="D68" s="36" t="s">
        <v>58</v>
      </c>
    </row>
    <row r="69" spans="1:4" s="29" customFormat="1" x14ac:dyDescent="0.25">
      <c r="A69" s="32" t="s">
        <v>242</v>
      </c>
      <c r="B69" s="175" t="s">
        <v>66</v>
      </c>
      <c r="C69" s="170"/>
      <c r="D69" s="171"/>
    </row>
    <row r="70" spans="1:4" s="29" customFormat="1" x14ac:dyDescent="0.25">
      <c r="A70" s="7" t="s">
        <v>243</v>
      </c>
      <c r="B70" s="38" t="s">
        <v>67</v>
      </c>
      <c r="C70" s="48" t="s">
        <v>567</v>
      </c>
      <c r="D70" s="36" t="s">
        <v>68</v>
      </c>
    </row>
    <row r="71" spans="1:4" s="29" customFormat="1" x14ac:dyDescent="0.25">
      <c r="A71" s="7" t="s">
        <v>244</v>
      </c>
      <c r="B71" s="38" t="s">
        <v>69</v>
      </c>
      <c r="C71" s="48" t="s">
        <v>567</v>
      </c>
      <c r="D71" s="36" t="s">
        <v>37</v>
      </c>
    </row>
    <row r="72" spans="1:4" s="29" customFormat="1" x14ac:dyDescent="0.25">
      <c r="A72" s="7" t="s">
        <v>245</v>
      </c>
      <c r="B72" s="38" t="s">
        <v>70</v>
      </c>
      <c r="C72" s="48" t="s">
        <v>567</v>
      </c>
      <c r="D72" s="36" t="s">
        <v>37</v>
      </c>
    </row>
    <row r="73" spans="1:4" s="29" customFormat="1" ht="25.5" x14ac:dyDescent="0.25">
      <c r="A73" s="7" t="s">
        <v>246</v>
      </c>
      <c r="B73" s="34" t="s">
        <v>71</v>
      </c>
      <c r="C73" s="48" t="s">
        <v>567</v>
      </c>
      <c r="D73" s="36" t="s">
        <v>25</v>
      </c>
    </row>
    <row r="74" spans="1:4" s="29" customFormat="1" ht="25.5" x14ac:dyDescent="0.25">
      <c r="A74" s="7" t="s">
        <v>287</v>
      </c>
      <c r="B74" s="34" t="s">
        <v>72</v>
      </c>
      <c r="C74" s="48" t="s">
        <v>567</v>
      </c>
      <c r="D74" s="36" t="s">
        <v>37</v>
      </c>
    </row>
  </sheetData>
  <sheetProtection selectLockedCells="1" selectUnlockedCells="1"/>
  <mergeCells count="15">
    <mergeCell ref="B16:D16"/>
    <mergeCell ref="B33:D33"/>
    <mergeCell ref="C1:D1"/>
    <mergeCell ref="C2:D2"/>
    <mergeCell ref="C3:D3"/>
    <mergeCell ref="A4:D4"/>
    <mergeCell ref="A5:D5"/>
    <mergeCell ref="B7:D7"/>
    <mergeCell ref="B36:D36"/>
    <mergeCell ref="B43:D43"/>
    <mergeCell ref="B54:D54"/>
    <mergeCell ref="B69:D69"/>
    <mergeCell ref="A53:D53"/>
    <mergeCell ref="B62:D62"/>
    <mergeCell ref="B48:D48"/>
  </mergeCells>
  <dataValidations count="1">
    <dataValidation type="list" allowBlank="1" showInputMessage="1" showErrorMessage="1" sqref="C18" xr:uid="{00000000-0002-0000-0000-000000000000}">
      <formula1>стены</formula1>
    </dataValidation>
  </dataValidations>
  <pageMargins left="0.70833333333333337" right="0.70833333333333337" top="0.74791666666666667" bottom="0.74791666666666667" header="0.51180555555555551" footer="0.51180555555555551"/>
  <pageSetup paperSize="9" scale="70" firstPageNumber="0" fitToHeight="0" orientation="portrait" horizontalDpi="300"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79"/>
  <sheetViews>
    <sheetView workbookViewId="0">
      <selection activeCell="E7" sqref="E7"/>
    </sheetView>
  </sheetViews>
  <sheetFormatPr defaultRowHeight="15" x14ac:dyDescent="0.25"/>
  <cols>
    <col min="1" max="1" width="34.5703125" customWidth="1"/>
    <col min="2" max="2" width="15.7109375" customWidth="1"/>
    <col min="3" max="3" width="17.28515625" customWidth="1"/>
    <col min="4" max="4" width="35.28515625" customWidth="1"/>
    <col min="5" max="5" width="27.7109375" customWidth="1"/>
    <col min="6" max="6" width="27.140625" customWidth="1"/>
  </cols>
  <sheetData>
    <row r="1" spans="1:6" ht="18.75" x14ac:dyDescent="0.3">
      <c r="A1" s="185" t="s">
        <v>86</v>
      </c>
      <c r="B1" s="185"/>
      <c r="C1" s="185"/>
      <c r="D1" s="185"/>
      <c r="E1" s="185"/>
      <c r="F1" s="185"/>
    </row>
    <row r="2" spans="1:6" ht="30" x14ac:dyDescent="0.25">
      <c r="A2" s="68" t="s">
        <v>343</v>
      </c>
      <c r="B2" s="67" t="s">
        <v>345</v>
      </c>
      <c r="C2" s="67" t="s">
        <v>615</v>
      </c>
      <c r="D2" s="67" t="s">
        <v>249</v>
      </c>
      <c r="E2" s="68" t="s">
        <v>346</v>
      </c>
      <c r="F2" s="68" t="s">
        <v>344</v>
      </c>
    </row>
    <row r="3" spans="1:6" x14ac:dyDescent="0.25">
      <c r="A3" s="116">
        <v>1</v>
      </c>
      <c r="B3" s="117" t="s">
        <v>568</v>
      </c>
      <c r="C3" s="122" t="s">
        <v>616</v>
      </c>
      <c r="D3" s="122" t="s">
        <v>672</v>
      </c>
      <c r="E3" s="133">
        <v>62.7</v>
      </c>
      <c r="F3" s="118">
        <f>E3-15</f>
        <v>47.7</v>
      </c>
    </row>
    <row r="4" spans="1:6" ht="90" x14ac:dyDescent="0.25">
      <c r="A4" s="116">
        <v>2</v>
      </c>
      <c r="B4" s="117" t="s">
        <v>568</v>
      </c>
      <c r="C4" s="122" t="s">
        <v>617</v>
      </c>
      <c r="D4" s="122" t="s">
        <v>673</v>
      </c>
      <c r="E4" s="133">
        <v>62.4</v>
      </c>
      <c r="F4" s="118">
        <f t="shared" ref="F4:F67" si="0">E4-15</f>
        <v>47.4</v>
      </c>
    </row>
    <row r="5" spans="1:6" ht="90" x14ac:dyDescent="0.25">
      <c r="A5" s="116">
        <v>3</v>
      </c>
      <c r="B5" s="117" t="s">
        <v>568</v>
      </c>
      <c r="C5" s="122" t="s">
        <v>618</v>
      </c>
      <c r="D5" s="122" t="s">
        <v>674</v>
      </c>
      <c r="E5" s="133">
        <v>55.3</v>
      </c>
      <c r="F5" s="118">
        <f t="shared" si="0"/>
        <v>40.299999999999997</v>
      </c>
    </row>
    <row r="6" spans="1:6" ht="30" x14ac:dyDescent="0.25">
      <c r="A6" s="116">
        <v>4</v>
      </c>
      <c r="B6" s="117" t="s">
        <v>568</v>
      </c>
      <c r="C6" s="122" t="s">
        <v>619</v>
      </c>
      <c r="D6" s="122" t="s">
        <v>675</v>
      </c>
      <c r="E6" s="133">
        <v>38.4</v>
      </c>
      <c r="F6" s="118">
        <f t="shared" si="0"/>
        <v>23.4</v>
      </c>
    </row>
    <row r="7" spans="1:6" ht="90" x14ac:dyDescent="0.25">
      <c r="A7" s="116">
        <v>5</v>
      </c>
      <c r="B7" s="117" t="s">
        <v>568</v>
      </c>
      <c r="C7" s="122" t="s">
        <v>620</v>
      </c>
      <c r="D7" s="122" t="s">
        <v>676</v>
      </c>
      <c r="E7" s="133">
        <v>64.8</v>
      </c>
      <c r="F7" s="118">
        <f t="shared" si="0"/>
        <v>49.8</v>
      </c>
    </row>
    <row r="8" spans="1:6" x14ac:dyDescent="0.25">
      <c r="A8" s="116">
        <v>6</v>
      </c>
      <c r="B8" s="117" t="s">
        <v>568</v>
      </c>
      <c r="C8" s="122" t="s">
        <v>621</v>
      </c>
      <c r="D8" s="122" t="s">
        <v>677</v>
      </c>
      <c r="E8" s="133">
        <v>83.9</v>
      </c>
      <c r="F8" s="118">
        <f t="shared" si="0"/>
        <v>68.900000000000006</v>
      </c>
    </row>
    <row r="9" spans="1:6" x14ac:dyDescent="0.25">
      <c r="A9" s="116">
        <v>7</v>
      </c>
      <c r="B9" s="117" t="s">
        <v>568</v>
      </c>
      <c r="C9" s="122" t="s">
        <v>622</v>
      </c>
      <c r="D9" s="122" t="s">
        <v>678</v>
      </c>
      <c r="E9" s="133">
        <v>37.700000000000003</v>
      </c>
      <c r="F9" s="118">
        <f t="shared" si="0"/>
        <v>22.700000000000003</v>
      </c>
    </row>
    <row r="10" spans="1:6" ht="30" x14ac:dyDescent="0.25">
      <c r="A10" s="116">
        <v>8</v>
      </c>
      <c r="B10" s="117" t="s">
        <v>568</v>
      </c>
      <c r="C10" s="122" t="s">
        <v>623</v>
      </c>
      <c r="D10" s="122" t="s">
        <v>679</v>
      </c>
      <c r="E10" s="133">
        <v>41.4</v>
      </c>
      <c r="F10" s="118">
        <f t="shared" si="0"/>
        <v>26.4</v>
      </c>
    </row>
    <row r="11" spans="1:6" x14ac:dyDescent="0.25">
      <c r="A11" s="116">
        <v>9</v>
      </c>
      <c r="B11" s="117" t="s">
        <v>568</v>
      </c>
      <c r="C11" s="122" t="s">
        <v>624</v>
      </c>
      <c r="D11" s="122" t="s">
        <v>680</v>
      </c>
      <c r="E11" s="133">
        <v>34.6</v>
      </c>
      <c r="F11" s="118">
        <f t="shared" si="0"/>
        <v>19.600000000000001</v>
      </c>
    </row>
    <row r="12" spans="1:6" x14ac:dyDescent="0.25">
      <c r="A12" s="116">
        <v>10</v>
      </c>
      <c r="B12" s="117" t="s">
        <v>568</v>
      </c>
      <c r="C12" s="122" t="s">
        <v>625</v>
      </c>
      <c r="D12" s="122" t="s">
        <v>681</v>
      </c>
      <c r="E12" s="133">
        <v>80.2</v>
      </c>
      <c r="F12" s="118">
        <f t="shared" si="0"/>
        <v>65.2</v>
      </c>
    </row>
    <row r="13" spans="1:6" x14ac:dyDescent="0.25">
      <c r="A13" s="116">
        <v>11</v>
      </c>
      <c r="B13" s="117" t="s">
        <v>568</v>
      </c>
      <c r="C13" s="122" t="s">
        <v>626</v>
      </c>
      <c r="D13" s="122" t="s">
        <v>682</v>
      </c>
      <c r="E13" s="133">
        <v>63.5</v>
      </c>
      <c r="F13" s="118">
        <f t="shared" si="0"/>
        <v>48.5</v>
      </c>
    </row>
    <row r="14" spans="1:6" ht="90" x14ac:dyDescent="0.25">
      <c r="A14" s="116">
        <v>12</v>
      </c>
      <c r="B14" s="117" t="s">
        <v>568</v>
      </c>
      <c r="C14" s="122" t="s">
        <v>627</v>
      </c>
      <c r="D14" s="122" t="s">
        <v>683</v>
      </c>
      <c r="E14" s="133">
        <v>62.7</v>
      </c>
      <c r="F14" s="118">
        <f t="shared" si="0"/>
        <v>47.7</v>
      </c>
    </row>
    <row r="15" spans="1:6" ht="105" x14ac:dyDescent="0.25">
      <c r="A15" s="116">
        <v>13</v>
      </c>
      <c r="B15" s="117" t="s">
        <v>568</v>
      </c>
      <c r="C15" s="122" t="s">
        <v>628</v>
      </c>
      <c r="D15" s="122" t="s">
        <v>684</v>
      </c>
      <c r="E15" s="133">
        <v>62.4</v>
      </c>
      <c r="F15" s="118">
        <f t="shared" si="0"/>
        <v>47.4</v>
      </c>
    </row>
    <row r="16" spans="1:6" x14ac:dyDescent="0.25">
      <c r="A16" s="116">
        <v>14</v>
      </c>
      <c r="B16" s="117" t="s">
        <v>568</v>
      </c>
      <c r="C16" s="122" t="s">
        <v>629</v>
      </c>
      <c r="D16" s="122" t="s">
        <v>685</v>
      </c>
      <c r="E16" s="133">
        <v>55.3</v>
      </c>
      <c r="F16" s="118">
        <f t="shared" si="0"/>
        <v>40.299999999999997</v>
      </c>
    </row>
    <row r="17" spans="1:6" x14ac:dyDescent="0.25">
      <c r="A17" s="116">
        <v>15</v>
      </c>
      <c r="B17" s="117" t="s">
        <v>568</v>
      </c>
      <c r="C17" s="122" t="s">
        <v>630</v>
      </c>
      <c r="D17" s="122" t="s">
        <v>686</v>
      </c>
      <c r="E17" s="133">
        <v>38.4</v>
      </c>
      <c r="F17" s="118">
        <f t="shared" si="0"/>
        <v>23.4</v>
      </c>
    </row>
    <row r="18" spans="1:6" x14ac:dyDescent="0.25">
      <c r="A18" s="116">
        <v>16</v>
      </c>
      <c r="B18" s="117" t="s">
        <v>568</v>
      </c>
      <c r="C18" s="122" t="s">
        <v>631</v>
      </c>
      <c r="D18" s="122" t="s">
        <v>687</v>
      </c>
      <c r="E18" s="133">
        <v>64.8</v>
      </c>
      <c r="F18" s="118">
        <f t="shared" si="0"/>
        <v>49.8</v>
      </c>
    </row>
    <row r="19" spans="1:6" x14ac:dyDescent="0.25">
      <c r="A19" s="116">
        <v>17</v>
      </c>
      <c r="B19" s="117" t="s">
        <v>568</v>
      </c>
      <c r="C19" s="122" t="s">
        <v>632</v>
      </c>
      <c r="D19" s="122" t="s">
        <v>688</v>
      </c>
      <c r="E19" s="133">
        <v>83.9</v>
      </c>
      <c r="F19" s="118">
        <f t="shared" si="0"/>
        <v>68.900000000000006</v>
      </c>
    </row>
    <row r="20" spans="1:6" x14ac:dyDescent="0.25">
      <c r="A20" s="116">
        <v>18</v>
      </c>
      <c r="B20" s="117" t="s">
        <v>568</v>
      </c>
      <c r="C20" s="122" t="s">
        <v>633</v>
      </c>
      <c r="D20" s="122" t="s">
        <v>689</v>
      </c>
      <c r="E20" s="133">
        <v>37.700000000000003</v>
      </c>
      <c r="F20" s="118">
        <f t="shared" si="0"/>
        <v>22.700000000000003</v>
      </c>
    </row>
    <row r="21" spans="1:6" x14ac:dyDescent="0.25">
      <c r="A21" s="116">
        <v>19</v>
      </c>
      <c r="B21" s="117" t="s">
        <v>568</v>
      </c>
      <c r="C21" s="122" t="s">
        <v>634</v>
      </c>
      <c r="D21" s="122" t="s">
        <v>690</v>
      </c>
      <c r="E21" s="133">
        <v>41.4</v>
      </c>
      <c r="F21" s="118">
        <f t="shared" si="0"/>
        <v>26.4</v>
      </c>
    </row>
    <row r="22" spans="1:6" x14ac:dyDescent="0.25">
      <c r="A22" s="116">
        <v>20</v>
      </c>
      <c r="B22" s="117" t="s">
        <v>568</v>
      </c>
      <c r="C22" s="122" t="s">
        <v>635</v>
      </c>
      <c r="D22" s="122" t="s">
        <v>691</v>
      </c>
      <c r="E22" s="133">
        <v>34.6</v>
      </c>
      <c r="F22" s="118">
        <f t="shared" si="0"/>
        <v>19.600000000000001</v>
      </c>
    </row>
    <row r="23" spans="1:6" x14ac:dyDescent="0.25">
      <c r="A23" s="116">
        <v>21</v>
      </c>
      <c r="B23" s="117" t="s">
        <v>568</v>
      </c>
      <c r="C23" s="122" t="s">
        <v>636</v>
      </c>
      <c r="D23" s="122" t="s">
        <v>692</v>
      </c>
      <c r="E23" s="133">
        <v>80.2</v>
      </c>
      <c r="F23" s="118">
        <f t="shared" si="0"/>
        <v>65.2</v>
      </c>
    </row>
    <row r="24" spans="1:6" ht="90" x14ac:dyDescent="0.25">
      <c r="A24" s="116">
        <v>22</v>
      </c>
      <c r="B24" s="117" t="s">
        <v>568</v>
      </c>
      <c r="C24" s="122" t="s">
        <v>637</v>
      </c>
      <c r="D24" s="122" t="s">
        <v>693</v>
      </c>
      <c r="E24" s="133">
        <v>63.5</v>
      </c>
      <c r="F24" s="118">
        <f t="shared" si="0"/>
        <v>48.5</v>
      </c>
    </row>
    <row r="25" spans="1:6" ht="120" x14ac:dyDescent="0.25">
      <c r="A25" s="116">
        <v>23</v>
      </c>
      <c r="B25" s="117" t="s">
        <v>568</v>
      </c>
      <c r="C25" s="122" t="s">
        <v>638</v>
      </c>
      <c r="D25" s="122" t="s">
        <v>694</v>
      </c>
      <c r="E25" s="133">
        <v>62.7</v>
      </c>
      <c r="F25" s="118">
        <f t="shared" si="0"/>
        <v>47.7</v>
      </c>
    </row>
    <row r="26" spans="1:6" ht="75" x14ac:dyDescent="0.25">
      <c r="A26" s="116">
        <v>24</v>
      </c>
      <c r="B26" s="117" t="s">
        <v>568</v>
      </c>
      <c r="C26" s="122" t="s">
        <v>639</v>
      </c>
      <c r="D26" s="122" t="s">
        <v>695</v>
      </c>
      <c r="E26" s="133">
        <v>62.4</v>
      </c>
      <c r="F26" s="118">
        <f t="shared" si="0"/>
        <v>47.4</v>
      </c>
    </row>
    <row r="27" spans="1:6" x14ac:dyDescent="0.25">
      <c r="A27" s="116">
        <v>25</v>
      </c>
      <c r="B27" s="117" t="s">
        <v>568</v>
      </c>
      <c r="C27" s="122" t="s">
        <v>640</v>
      </c>
      <c r="D27" s="122" t="s">
        <v>696</v>
      </c>
      <c r="E27" s="133">
        <v>55.3</v>
      </c>
      <c r="F27" s="118">
        <f t="shared" si="0"/>
        <v>40.299999999999997</v>
      </c>
    </row>
    <row r="28" spans="1:6" x14ac:dyDescent="0.25">
      <c r="A28" s="116">
        <v>26</v>
      </c>
      <c r="B28" s="117" t="s">
        <v>568</v>
      </c>
      <c r="C28" s="122" t="s">
        <v>641</v>
      </c>
      <c r="D28" s="122" t="s">
        <v>697</v>
      </c>
      <c r="E28" s="133">
        <v>38.4</v>
      </c>
      <c r="F28" s="118">
        <f t="shared" si="0"/>
        <v>23.4</v>
      </c>
    </row>
    <row r="29" spans="1:6" x14ac:dyDescent="0.25">
      <c r="A29" s="116">
        <v>27</v>
      </c>
      <c r="B29" s="117" t="s">
        <v>568</v>
      </c>
      <c r="C29" s="122" t="s">
        <v>642</v>
      </c>
      <c r="D29" s="122" t="s">
        <v>698</v>
      </c>
      <c r="E29" s="133">
        <v>64.8</v>
      </c>
      <c r="F29" s="118">
        <f t="shared" si="0"/>
        <v>49.8</v>
      </c>
    </row>
    <row r="30" spans="1:6" ht="90" x14ac:dyDescent="0.25">
      <c r="A30" s="116">
        <v>28</v>
      </c>
      <c r="B30" s="117" t="s">
        <v>568</v>
      </c>
      <c r="C30" s="122" t="s">
        <v>643</v>
      </c>
      <c r="D30" s="122" t="s">
        <v>699</v>
      </c>
      <c r="E30" s="133">
        <v>83.9</v>
      </c>
      <c r="F30" s="118">
        <f t="shared" si="0"/>
        <v>68.900000000000006</v>
      </c>
    </row>
    <row r="31" spans="1:6" ht="90" x14ac:dyDescent="0.25">
      <c r="A31" s="116">
        <v>29</v>
      </c>
      <c r="B31" s="117" t="s">
        <v>568</v>
      </c>
      <c r="C31" s="122" t="s">
        <v>644</v>
      </c>
      <c r="D31" s="122" t="s">
        <v>700</v>
      </c>
      <c r="E31" s="133">
        <v>37.700000000000003</v>
      </c>
      <c r="F31" s="118">
        <f t="shared" si="0"/>
        <v>22.700000000000003</v>
      </c>
    </row>
    <row r="32" spans="1:6" x14ac:dyDescent="0.25">
      <c r="A32" s="116">
        <v>30</v>
      </c>
      <c r="B32" s="117" t="s">
        <v>568</v>
      </c>
      <c r="C32" s="122" t="s">
        <v>645</v>
      </c>
      <c r="D32" s="122" t="s">
        <v>701</v>
      </c>
      <c r="E32" s="133">
        <v>41.4</v>
      </c>
      <c r="F32" s="118">
        <f t="shared" si="0"/>
        <v>26.4</v>
      </c>
    </row>
    <row r="33" spans="1:6" x14ac:dyDescent="0.25">
      <c r="A33" s="116">
        <v>31</v>
      </c>
      <c r="B33" s="117" t="s">
        <v>568</v>
      </c>
      <c r="C33" s="122" t="s">
        <v>646</v>
      </c>
      <c r="D33" s="122" t="s">
        <v>702</v>
      </c>
      <c r="E33" s="133">
        <v>34.6</v>
      </c>
      <c r="F33" s="118">
        <f t="shared" si="0"/>
        <v>19.600000000000001</v>
      </c>
    </row>
    <row r="34" spans="1:6" x14ac:dyDescent="0.25">
      <c r="A34" s="116">
        <v>32</v>
      </c>
      <c r="B34" s="117" t="s">
        <v>568</v>
      </c>
      <c r="C34" s="122" t="s">
        <v>647</v>
      </c>
      <c r="D34" s="122" t="s">
        <v>703</v>
      </c>
      <c r="E34" s="133">
        <v>80.2</v>
      </c>
      <c r="F34" s="118">
        <f t="shared" si="0"/>
        <v>65.2</v>
      </c>
    </row>
    <row r="35" spans="1:6" ht="90" x14ac:dyDescent="0.25">
      <c r="A35" s="116">
        <v>33</v>
      </c>
      <c r="B35" s="117" t="s">
        <v>568</v>
      </c>
      <c r="C35" s="122" t="s">
        <v>648</v>
      </c>
      <c r="D35" s="122" t="s">
        <v>704</v>
      </c>
      <c r="E35" s="133">
        <v>63.5</v>
      </c>
      <c r="F35" s="118">
        <f t="shared" si="0"/>
        <v>48.5</v>
      </c>
    </row>
    <row r="36" spans="1:6" ht="30" x14ac:dyDescent="0.25">
      <c r="A36" s="116">
        <v>34</v>
      </c>
      <c r="B36" s="117" t="s">
        <v>568</v>
      </c>
      <c r="C36" s="122" t="s">
        <v>649</v>
      </c>
      <c r="D36" s="122" t="s">
        <v>705</v>
      </c>
      <c r="E36" s="133">
        <v>62.7</v>
      </c>
      <c r="F36" s="118">
        <f t="shared" si="0"/>
        <v>47.7</v>
      </c>
    </row>
    <row r="37" spans="1:6" x14ac:dyDescent="0.25">
      <c r="A37" s="116">
        <v>35</v>
      </c>
      <c r="B37" s="117" t="s">
        <v>568</v>
      </c>
      <c r="C37" s="122" t="s">
        <v>650</v>
      </c>
      <c r="D37" s="122" t="s">
        <v>706</v>
      </c>
      <c r="E37" s="133">
        <v>62.4</v>
      </c>
      <c r="F37" s="118">
        <f t="shared" si="0"/>
        <v>47.4</v>
      </c>
    </row>
    <row r="38" spans="1:6" x14ac:dyDescent="0.25">
      <c r="A38" s="116">
        <v>36</v>
      </c>
      <c r="B38" s="117" t="s">
        <v>568</v>
      </c>
      <c r="C38" s="122" t="s">
        <v>651</v>
      </c>
      <c r="D38" s="122" t="s">
        <v>707</v>
      </c>
      <c r="E38" s="133">
        <v>55.3</v>
      </c>
      <c r="F38" s="118">
        <f t="shared" si="0"/>
        <v>40.299999999999997</v>
      </c>
    </row>
    <row r="39" spans="1:6" x14ac:dyDescent="0.25">
      <c r="A39" s="116">
        <v>37</v>
      </c>
      <c r="B39" s="117" t="s">
        <v>568</v>
      </c>
      <c r="C39" s="122" t="s">
        <v>652</v>
      </c>
      <c r="D39" s="122" t="s">
        <v>708</v>
      </c>
      <c r="E39" s="133">
        <v>38.4</v>
      </c>
      <c r="F39" s="118">
        <f t="shared" si="0"/>
        <v>23.4</v>
      </c>
    </row>
    <row r="40" spans="1:6" ht="30" x14ac:dyDescent="0.25">
      <c r="A40" s="116">
        <v>38</v>
      </c>
      <c r="B40" s="117" t="s">
        <v>568</v>
      </c>
      <c r="C40" s="122" t="s">
        <v>653</v>
      </c>
      <c r="D40" s="122" t="s">
        <v>709</v>
      </c>
      <c r="E40" s="133">
        <v>64.8</v>
      </c>
      <c r="F40" s="118">
        <f t="shared" si="0"/>
        <v>49.8</v>
      </c>
    </row>
    <row r="41" spans="1:6" x14ac:dyDescent="0.25">
      <c r="A41" s="116">
        <v>39</v>
      </c>
      <c r="B41" s="117" t="s">
        <v>568</v>
      </c>
      <c r="C41" s="122" t="s">
        <v>654</v>
      </c>
      <c r="D41" s="122" t="s">
        <v>710</v>
      </c>
      <c r="E41" s="133">
        <v>83.9</v>
      </c>
      <c r="F41" s="118">
        <f t="shared" si="0"/>
        <v>68.900000000000006</v>
      </c>
    </row>
    <row r="42" spans="1:6" x14ac:dyDescent="0.25">
      <c r="A42" s="116">
        <v>40</v>
      </c>
      <c r="B42" s="117" t="s">
        <v>568</v>
      </c>
      <c r="C42" s="122" t="s">
        <v>655</v>
      </c>
      <c r="D42" s="122" t="s">
        <v>711</v>
      </c>
      <c r="E42" s="133">
        <v>37.700000000000003</v>
      </c>
      <c r="F42" s="118">
        <f t="shared" si="0"/>
        <v>22.700000000000003</v>
      </c>
    </row>
    <row r="43" spans="1:6" x14ac:dyDescent="0.25">
      <c r="A43" s="116">
        <v>41</v>
      </c>
      <c r="B43" s="117" t="s">
        <v>568</v>
      </c>
      <c r="C43" s="122" t="s">
        <v>656</v>
      </c>
      <c r="D43" s="122" t="s">
        <v>712</v>
      </c>
      <c r="E43" s="133">
        <v>41.4</v>
      </c>
      <c r="F43" s="118">
        <f t="shared" si="0"/>
        <v>26.4</v>
      </c>
    </row>
    <row r="44" spans="1:6" x14ac:dyDescent="0.25">
      <c r="A44" s="116">
        <v>42</v>
      </c>
      <c r="B44" s="117" t="s">
        <v>568</v>
      </c>
      <c r="C44" s="122" t="s">
        <v>657</v>
      </c>
      <c r="D44" s="122" t="s">
        <v>713</v>
      </c>
      <c r="E44" s="133">
        <v>34.6</v>
      </c>
      <c r="F44" s="118">
        <f t="shared" si="0"/>
        <v>19.600000000000001</v>
      </c>
    </row>
    <row r="45" spans="1:6" x14ac:dyDescent="0.25">
      <c r="A45" s="116">
        <v>43</v>
      </c>
      <c r="B45" s="117" t="s">
        <v>568</v>
      </c>
      <c r="C45" s="122" t="s">
        <v>658</v>
      </c>
      <c r="D45" s="122" t="s">
        <v>714</v>
      </c>
      <c r="E45" s="133">
        <v>80.2</v>
      </c>
      <c r="F45" s="118">
        <f t="shared" si="0"/>
        <v>65.2</v>
      </c>
    </row>
    <row r="46" spans="1:6" x14ac:dyDescent="0.25">
      <c r="A46" s="116">
        <v>44</v>
      </c>
      <c r="B46" s="117" t="s">
        <v>568</v>
      </c>
      <c r="C46" s="122" t="s">
        <v>659</v>
      </c>
      <c r="D46" s="122" t="s">
        <v>715</v>
      </c>
      <c r="E46" s="133">
        <v>63.5</v>
      </c>
      <c r="F46" s="118">
        <f t="shared" si="0"/>
        <v>48.5</v>
      </c>
    </row>
    <row r="47" spans="1:6" x14ac:dyDescent="0.25">
      <c r="A47" s="116">
        <v>45</v>
      </c>
      <c r="B47" s="117" t="s">
        <v>568</v>
      </c>
      <c r="C47" s="122" t="s">
        <v>660</v>
      </c>
      <c r="D47" s="122" t="s">
        <v>716</v>
      </c>
      <c r="E47" s="133">
        <v>62.7</v>
      </c>
      <c r="F47" s="118">
        <f t="shared" si="0"/>
        <v>47.7</v>
      </c>
    </row>
    <row r="48" spans="1:6" x14ac:dyDescent="0.25">
      <c r="A48" s="116">
        <v>46</v>
      </c>
      <c r="B48" s="117" t="s">
        <v>568</v>
      </c>
      <c r="C48" s="122" t="s">
        <v>661</v>
      </c>
      <c r="D48" s="122" t="s">
        <v>717</v>
      </c>
      <c r="E48" s="133">
        <v>62.4</v>
      </c>
      <c r="F48" s="118">
        <f t="shared" si="0"/>
        <v>47.4</v>
      </c>
    </row>
    <row r="49" spans="1:6" ht="120" x14ac:dyDescent="0.25">
      <c r="A49" s="116">
        <v>47</v>
      </c>
      <c r="B49" s="117" t="s">
        <v>568</v>
      </c>
      <c r="C49" s="122" t="s">
        <v>662</v>
      </c>
      <c r="D49" s="122" t="s">
        <v>718</v>
      </c>
      <c r="E49" s="133">
        <v>55.3</v>
      </c>
      <c r="F49" s="118">
        <f t="shared" si="0"/>
        <v>40.299999999999997</v>
      </c>
    </row>
    <row r="50" spans="1:6" x14ac:dyDescent="0.25">
      <c r="A50" s="116">
        <v>48</v>
      </c>
      <c r="B50" s="117" t="s">
        <v>568</v>
      </c>
      <c r="C50" s="122" t="s">
        <v>719</v>
      </c>
      <c r="D50" s="122" t="s">
        <v>720</v>
      </c>
      <c r="E50" s="133">
        <v>38.4</v>
      </c>
      <c r="F50" s="118">
        <f t="shared" si="0"/>
        <v>23.4</v>
      </c>
    </row>
    <row r="51" spans="1:6" ht="90" x14ac:dyDescent="0.25">
      <c r="A51" s="116">
        <v>49</v>
      </c>
      <c r="B51" s="117" t="s">
        <v>568</v>
      </c>
      <c r="C51" s="122" t="s">
        <v>663</v>
      </c>
      <c r="D51" s="122" t="s">
        <v>721</v>
      </c>
      <c r="E51" s="133">
        <v>64.8</v>
      </c>
      <c r="F51" s="118">
        <f t="shared" si="0"/>
        <v>49.8</v>
      </c>
    </row>
    <row r="52" spans="1:6" ht="30" x14ac:dyDescent="0.25">
      <c r="A52" s="116">
        <v>50</v>
      </c>
      <c r="B52" s="117" t="s">
        <v>568</v>
      </c>
      <c r="C52" s="122" t="s">
        <v>664</v>
      </c>
      <c r="D52" s="122" t="s">
        <v>722</v>
      </c>
      <c r="E52" s="133">
        <v>83.9</v>
      </c>
      <c r="F52" s="118">
        <f t="shared" si="0"/>
        <v>68.900000000000006</v>
      </c>
    </row>
    <row r="53" spans="1:6" ht="75" x14ac:dyDescent="0.25">
      <c r="A53" s="116">
        <v>51</v>
      </c>
      <c r="B53" s="117" t="s">
        <v>568</v>
      </c>
      <c r="C53" s="122" t="s">
        <v>665</v>
      </c>
      <c r="D53" s="122" t="s">
        <v>723</v>
      </c>
      <c r="E53" s="133">
        <v>37.700000000000003</v>
      </c>
      <c r="F53" s="118">
        <f t="shared" si="0"/>
        <v>22.700000000000003</v>
      </c>
    </row>
    <row r="54" spans="1:6" ht="90" x14ac:dyDescent="0.25">
      <c r="A54" s="116">
        <v>52</v>
      </c>
      <c r="B54" s="117" t="s">
        <v>568</v>
      </c>
      <c r="C54" s="122" t="s">
        <v>666</v>
      </c>
      <c r="D54" s="122" t="s">
        <v>724</v>
      </c>
      <c r="E54" s="133">
        <v>41.4</v>
      </c>
      <c r="F54" s="118">
        <f t="shared" si="0"/>
        <v>26.4</v>
      </c>
    </row>
    <row r="55" spans="1:6" x14ac:dyDescent="0.25">
      <c r="A55" s="116">
        <v>53</v>
      </c>
      <c r="B55" s="117" t="s">
        <v>568</v>
      </c>
      <c r="C55" s="122" t="s">
        <v>667</v>
      </c>
      <c r="D55" s="122" t="s">
        <v>725</v>
      </c>
      <c r="E55" s="133">
        <v>34.6</v>
      </c>
      <c r="F55" s="118">
        <f t="shared" si="0"/>
        <v>19.600000000000001</v>
      </c>
    </row>
    <row r="56" spans="1:6" ht="90" x14ac:dyDescent="0.25">
      <c r="A56" s="116">
        <v>54</v>
      </c>
      <c r="B56" s="117" t="s">
        <v>568</v>
      </c>
      <c r="C56" s="122" t="s">
        <v>668</v>
      </c>
      <c r="D56" s="122" t="s">
        <v>726</v>
      </c>
      <c r="E56" s="133">
        <v>80.2</v>
      </c>
      <c r="F56" s="118">
        <f t="shared" si="0"/>
        <v>65.2</v>
      </c>
    </row>
    <row r="57" spans="1:6" x14ac:dyDescent="0.25">
      <c r="A57" s="116">
        <v>55</v>
      </c>
      <c r="B57" s="117" t="s">
        <v>568</v>
      </c>
      <c r="C57" s="122" t="s">
        <v>669</v>
      </c>
      <c r="D57" s="122" t="s">
        <v>727</v>
      </c>
      <c r="E57" s="133">
        <v>63.5</v>
      </c>
      <c r="F57" s="118">
        <f t="shared" si="0"/>
        <v>48.5</v>
      </c>
    </row>
    <row r="58" spans="1:6" x14ac:dyDescent="0.25">
      <c r="A58" s="116">
        <v>56</v>
      </c>
      <c r="B58" s="117" t="s">
        <v>568</v>
      </c>
      <c r="C58" s="122" t="s">
        <v>670</v>
      </c>
      <c r="D58" s="122" t="s">
        <v>728</v>
      </c>
      <c r="E58" s="133">
        <v>62.7</v>
      </c>
      <c r="F58" s="118">
        <f t="shared" si="0"/>
        <v>47.7</v>
      </c>
    </row>
    <row r="59" spans="1:6" ht="75" x14ac:dyDescent="0.25">
      <c r="A59" s="116">
        <v>57</v>
      </c>
      <c r="B59" s="117" t="s">
        <v>568</v>
      </c>
      <c r="C59" s="122" t="s">
        <v>671</v>
      </c>
      <c r="D59" s="122" t="s">
        <v>729</v>
      </c>
      <c r="E59" s="133">
        <v>62.4</v>
      </c>
      <c r="F59" s="118">
        <f t="shared" si="0"/>
        <v>47.4</v>
      </c>
    </row>
    <row r="60" spans="1:6" x14ac:dyDescent="0.25">
      <c r="A60" s="116">
        <v>58</v>
      </c>
      <c r="B60" s="117" t="s">
        <v>568</v>
      </c>
      <c r="C60" s="122" t="s">
        <v>730</v>
      </c>
      <c r="D60" s="122" t="s">
        <v>750</v>
      </c>
      <c r="E60" s="133">
        <v>55.3</v>
      </c>
      <c r="F60" s="118">
        <f t="shared" si="0"/>
        <v>40.299999999999997</v>
      </c>
    </row>
    <row r="61" spans="1:6" x14ac:dyDescent="0.25">
      <c r="A61" s="116">
        <v>59</v>
      </c>
      <c r="B61" s="117" t="s">
        <v>568</v>
      </c>
      <c r="C61" s="122" t="s">
        <v>731</v>
      </c>
      <c r="D61" s="122" t="s">
        <v>757</v>
      </c>
      <c r="E61" s="133">
        <v>38.4</v>
      </c>
      <c r="F61" s="118">
        <f t="shared" si="0"/>
        <v>23.4</v>
      </c>
    </row>
    <row r="62" spans="1:6" x14ac:dyDescent="0.25">
      <c r="A62" s="116">
        <v>60</v>
      </c>
      <c r="B62" s="117" t="s">
        <v>568</v>
      </c>
      <c r="C62" s="122" t="s">
        <v>732</v>
      </c>
      <c r="D62" s="122" t="s">
        <v>758</v>
      </c>
      <c r="E62" s="133">
        <v>64.8</v>
      </c>
      <c r="F62" s="118">
        <f t="shared" si="0"/>
        <v>49.8</v>
      </c>
    </row>
    <row r="63" spans="1:6" x14ac:dyDescent="0.25">
      <c r="A63" s="116">
        <v>61</v>
      </c>
      <c r="B63" s="117" t="s">
        <v>568</v>
      </c>
      <c r="C63" s="122" t="s">
        <v>733</v>
      </c>
      <c r="D63" s="122" t="s">
        <v>759</v>
      </c>
      <c r="E63" s="133">
        <v>83.9</v>
      </c>
      <c r="F63" s="118">
        <f t="shared" si="0"/>
        <v>68.900000000000006</v>
      </c>
    </row>
    <row r="64" spans="1:6" x14ac:dyDescent="0.25">
      <c r="A64" s="116">
        <v>62</v>
      </c>
      <c r="B64" s="117" t="s">
        <v>568</v>
      </c>
      <c r="C64" s="122" t="s">
        <v>734</v>
      </c>
      <c r="D64" s="122" t="s">
        <v>751</v>
      </c>
      <c r="E64" s="133">
        <v>37.700000000000003</v>
      </c>
      <c r="F64" s="118">
        <f t="shared" si="0"/>
        <v>22.700000000000003</v>
      </c>
    </row>
    <row r="65" spans="1:6" x14ac:dyDescent="0.25">
      <c r="A65" s="116">
        <v>63</v>
      </c>
      <c r="B65" s="117" t="s">
        <v>568</v>
      </c>
      <c r="C65" s="122" t="s">
        <v>735</v>
      </c>
      <c r="D65" s="122" t="s">
        <v>761</v>
      </c>
      <c r="E65" s="133">
        <v>41.4</v>
      </c>
      <c r="F65" s="118">
        <f t="shared" si="0"/>
        <v>26.4</v>
      </c>
    </row>
    <row r="66" spans="1:6" x14ac:dyDescent="0.25">
      <c r="A66" s="116">
        <v>64</v>
      </c>
      <c r="B66" s="117" t="s">
        <v>568</v>
      </c>
      <c r="C66" s="122" t="s">
        <v>736</v>
      </c>
      <c r="D66" s="122" t="s">
        <v>760</v>
      </c>
      <c r="E66" s="133">
        <v>34.6</v>
      </c>
      <c r="F66" s="118">
        <f t="shared" si="0"/>
        <v>19.600000000000001</v>
      </c>
    </row>
    <row r="67" spans="1:6" x14ac:dyDescent="0.25">
      <c r="A67" s="116">
        <v>65</v>
      </c>
      <c r="B67" s="117" t="s">
        <v>568</v>
      </c>
      <c r="C67" s="122" t="s">
        <v>737</v>
      </c>
      <c r="D67" s="122" t="s">
        <v>752</v>
      </c>
      <c r="E67" s="133">
        <v>80.2</v>
      </c>
      <c r="F67" s="118">
        <f t="shared" si="0"/>
        <v>65.2</v>
      </c>
    </row>
    <row r="68" spans="1:6" ht="90" x14ac:dyDescent="0.25">
      <c r="A68" s="116">
        <v>66</v>
      </c>
      <c r="B68" s="117" t="s">
        <v>568</v>
      </c>
      <c r="C68" s="122" t="s">
        <v>738</v>
      </c>
      <c r="D68" s="122" t="s">
        <v>762</v>
      </c>
      <c r="E68" s="133">
        <v>63.5</v>
      </c>
      <c r="F68" s="118">
        <f t="shared" ref="F68:F79" si="1">E68-15</f>
        <v>48.5</v>
      </c>
    </row>
    <row r="69" spans="1:6" x14ac:dyDescent="0.25">
      <c r="A69" s="116">
        <v>67</v>
      </c>
      <c r="B69" s="117" t="s">
        <v>568</v>
      </c>
      <c r="C69" s="122" t="s">
        <v>739</v>
      </c>
      <c r="D69" s="122" t="s">
        <v>763</v>
      </c>
      <c r="E69" s="133">
        <v>62.7</v>
      </c>
      <c r="F69" s="118">
        <f t="shared" si="1"/>
        <v>47.7</v>
      </c>
    </row>
    <row r="70" spans="1:6" ht="30" x14ac:dyDescent="0.25">
      <c r="A70" s="116">
        <v>68</v>
      </c>
      <c r="B70" s="117" t="s">
        <v>568</v>
      </c>
      <c r="C70" s="122" t="s">
        <v>740</v>
      </c>
      <c r="D70" s="122" t="s">
        <v>753</v>
      </c>
      <c r="E70" s="133">
        <v>62.4</v>
      </c>
      <c r="F70" s="118">
        <f t="shared" si="1"/>
        <v>47.4</v>
      </c>
    </row>
    <row r="71" spans="1:6" x14ac:dyDescent="0.25">
      <c r="A71" s="116">
        <v>69</v>
      </c>
      <c r="B71" s="117" t="s">
        <v>568</v>
      </c>
      <c r="C71" s="122" t="s">
        <v>741</v>
      </c>
      <c r="D71" s="122" t="s">
        <v>764</v>
      </c>
      <c r="E71" s="133">
        <v>55.3</v>
      </c>
      <c r="F71" s="118">
        <f t="shared" si="1"/>
        <v>40.299999999999997</v>
      </c>
    </row>
    <row r="72" spans="1:6" x14ac:dyDescent="0.25">
      <c r="A72" s="116">
        <v>70</v>
      </c>
      <c r="B72" s="117" t="s">
        <v>568</v>
      </c>
      <c r="C72" s="122" t="s">
        <v>742</v>
      </c>
      <c r="D72" s="122" t="s">
        <v>765</v>
      </c>
      <c r="E72" s="133">
        <v>38.4</v>
      </c>
      <c r="F72" s="118">
        <f t="shared" si="1"/>
        <v>23.4</v>
      </c>
    </row>
    <row r="73" spans="1:6" x14ac:dyDescent="0.25">
      <c r="A73" s="116">
        <v>71</v>
      </c>
      <c r="B73" s="117" t="s">
        <v>568</v>
      </c>
      <c r="C73" s="122" t="s">
        <v>743</v>
      </c>
      <c r="D73" s="122" t="s">
        <v>766</v>
      </c>
      <c r="E73" s="133">
        <v>64.8</v>
      </c>
      <c r="F73" s="118">
        <f t="shared" si="1"/>
        <v>49.8</v>
      </c>
    </row>
    <row r="74" spans="1:6" ht="75" x14ac:dyDescent="0.25">
      <c r="A74" s="116">
        <v>72</v>
      </c>
      <c r="B74" s="117" t="s">
        <v>568</v>
      </c>
      <c r="C74" s="122" t="s">
        <v>744</v>
      </c>
      <c r="D74" s="122" t="s">
        <v>754</v>
      </c>
      <c r="E74" s="133">
        <v>83.9</v>
      </c>
      <c r="F74" s="118">
        <f t="shared" si="1"/>
        <v>68.900000000000006</v>
      </c>
    </row>
    <row r="75" spans="1:6" ht="90" x14ac:dyDescent="0.25">
      <c r="A75" s="116">
        <v>73</v>
      </c>
      <c r="B75" s="117" t="s">
        <v>568</v>
      </c>
      <c r="C75" s="122" t="s">
        <v>745</v>
      </c>
      <c r="D75" s="122" t="s">
        <v>755</v>
      </c>
      <c r="E75" s="133">
        <v>37.700000000000003</v>
      </c>
      <c r="F75" s="118">
        <f t="shared" si="1"/>
        <v>22.700000000000003</v>
      </c>
    </row>
    <row r="76" spans="1:6" x14ac:dyDescent="0.25">
      <c r="A76" s="116">
        <v>74</v>
      </c>
      <c r="B76" s="117" t="s">
        <v>568</v>
      </c>
      <c r="C76" s="122" t="s">
        <v>746</v>
      </c>
      <c r="D76" s="122" t="s">
        <v>767</v>
      </c>
      <c r="E76" s="133">
        <v>41.4</v>
      </c>
      <c r="F76" s="118">
        <f t="shared" si="1"/>
        <v>26.4</v>
      </c>
    </row>
    <row r="77" spans="1:6" x14ac:dyDescent="0.25">
      <c r="A77" s="116">
        <v>75</v>
      </c>
      <c r="B77" s="117" t="s">
        <v>568</v>
      </c>
      <c r="C77" s="122" t="s">
        <v>747</v>
      </c>
      <c r="D77" s="122" t="s">
        <v>756</v>
      </c>
      <c r="E77" s="133">
        <v>34.6</v>
      </c>
      <c r="F77" s="118">
        <f t="shared" si="1"/>
        <v>19.600000000000001</v>
      </c>
    </row>
    <row r="78" spans="1:6" x14ac:dyDescent="0.25">
      <c r="A78" s="116">
        <v>76</v>
      </c>
      <c r="B78" s="117" t="s">
        <v>568</v>
      </c>
      <c r="C78" s="122" t="s">
        <v>748</v>
      </c>
      <c r="D78" s="122" t="s">
        <v>768</v>
      </c>
      <c r="E78" s="133">
        <v>80.2</v>
      </c>
      <c r="F78" s="118">
        <f t="shared" si="1"/>
        <v>65.2</v>
      </c>
    </row>
    <row r="79" spans="1:6" x14ac:dyDescent="0.25">
      <c r="A79" s="116">
        <v>77</v>
      </c>
      <c r="B79" s="117" t="s">
        <v>568</v>
      </c>
      <c r="C79" s="122" t="s">
        <v>749</v>
      </c>
      <c r="D79" s="122" t="s">
        <v>769</v>
      </c>
      <c r="E79" s="133">
        <v>63.5</v>
      </c>
      <c r="F79" s="118">
        <f t="shared" si="1"/>
        <v>48.5</v>
      </c>
    </row>
  </sheetData>
  <mergeCells count="1">
    <mergeCell ref="A1:F1"/>
  </mergeCells>
  <pageMargins left="0.7" right="0.7" top="0.75" bottom="0.75" header="0.3" footer="0.3"/>
  <pageSetup paperSize="9" scale="93" fitToHeight="0" orientation="landscape"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139"/>
  <sheetViews>
    <sheetView workbookViewId="0">
      <selection activeCell="C130" sqref="C130"/>
    </sheetView>
  </sheetViews>
  <sheetFormatPr defaultRowHeight="15" x14ac:dyDescent="0.25"/>
  <cols>
    <col min="1" max="1" width="6.28515625" style="1" customWidth="1"/>
    <col min="2" max="2" width="46" customWidth="1"/>
    <col min="3" max="3" width="25.42578125" customWidth="1"/>
    <col min="4" max="4" width="45.5703125" customWidth="1"/>
    <col min="9" max="9" width="21.85546875" customWidth="1"/>
  </cols>
  <sheetData>
    <row r="1" spans="1:4" ht="25.5" customHeight="1" x14ac:dyDescent="0.25">
      <c r="A1" s="197" t="s">
        <v>87</v>
      </c>
      <c r="B1" s="197"/>
      <c r="C1" s="197"/>
      <c r="D1" s="197"/>
    </row>
    <row r="2" spans="1:4" ht="4.5" customHeight="1" x14ac:dyDescent="0.25">
      <c r="A2" s="197"/>
      <c r="B2" s="197"/>
      <c r="C2" s="197"/>
      <c r="D2" s="197"/>
    </row>
    <row r="3" spans="1:4" s="14" customFormat="1" ht="30" x14ac:dyDescent="0.25">
      <c r="A3" s="13" t="s">
        <v>88</v>
      </c>
      <c r="B3" s="2" t="s">
        <v>4</v>
      </c>
      <c r="C3" s="2" t="s">
        <v>5</v>
      </c>
      <c r="D3" s="2" t="s">
        <v>6</v>
      </c>
    </row>
    <row r="4" spans="1:4" x14ac:dyDescent="0.25">
      <c r="A4" s="31">
        <v>1</v>
      </c>
      <c r="B4" s="196" t="s">
        <v>89</v>
      </c>
      <c r="C4" s="196"/>
      <c r="D4" s="196"/>
    </row>
    <row r="5" spans="1:4" x14ac:dyDescent="0.25">
      <c r="A5" s="7"/>
      <c r="B5" s="198" t="s">
        <v>90</v>
      </c>
      <c r="C5" s="198"/>
      <c r="D5" s="198"/>
    </row>
    <row r="6" spans="1:4" x14ac:dyDescent="0.25">
      <c r="A6" s="79" t="s">
        <v>185</v>
      </c>
      <c r="B6" s="69" t="s">
        <v>382</v>
      </c>
      <c r="C6" s="27" t="s">
        <v>379</v>
      </c>
      <c r="D6" s="81" t="s">
        <v>497</v>
      </c>
    </row>
    <row r="7" spans="1:4" ht="38.25" x14ac:dyDescent="0.25">
      <c r="A7" s="7" t="s">
        <v>186</v>
      </c>
      <c r="B7" s="80" t="s">
        <v>552</v>
      </c>
      <c r="C7" s="27" t="s">
        <v>596</v>
      </c>
      <c r="D7" s="12" t="s">
        <v>264</v>
      </c>
    </row>
    <row r="8" spans="1:4" ht="25.5" x14ac:dyDescent="0.25">
      <c r="A8" s="79" t="s">
        <v>187</v>
      </c>
      <c r="B8" s="9" t="s">
        <v>93</v>
      </c>
      <c r="C8" s="27">
        <v>0</v>
      </c>
      <c r="D8" s="6" t="s">
        <v>94</v>
      </c>
    </row>
    <row r="9" spans="1:4" x14ac:dyDescent="0.25">
      <c r="A9" s="7" t="s">
        <v>188</v>
      </c>
      <c r="B9" s="9" t="s">
        <v>553</v>
      </c>
      <c r="C9" s="27" t="s">
        <v>596</v>
      </c>
      <c r="D9" s="6" t="s">
        <v>96</v>
      </c>
    </row>
    <row r="10" spans="1:4" x14ac:dyDescent="0.25">
      <c r="A10" s="7"/>
      <c r="B10" s="189" t="s">
        <v>97</v>
      </c>
      <c r="C10" s="189"/>
      <c r="D10" s="189"/>
    </row>
    <row r="11" spans="1:4" x14ac:dyDescent="0.25">
      <c r="A11" s="7" t="s">
        <v>189</v>
      </c>
      <c r="B11" s="9" t="s">
        <v>450</v>
      </c>
      <c r="C11" s="110">
        <v>160</v>
      </c>
      <c r="D11" s="6" t="s">
        <v>99</v>
      </c>
    </row>
    <row r="12" spans="1:4" ht="25.5" x14ac:dyDescent="0.25">
      <c r="A12" s="7" t="s">
        <v>190</v>
      </c>
      <c r="B12" s="9" t="s">
        <v>554</v>
      </c>
      <c r="C12" s="27">
        <v>0</v>
      </c>
      <c r="D12" s="6" t="s">
        <v>252</v>
      </c>
    </row>
    <row r="13" spans="1:4" ht="25.5" x14ac:dyDescent="0.25">
      <c r="A13" s="7" t="s">
        <v>266</v>
      </c>
      <c r="B13" s="9" t="s">
        <v>555</v>
      </c>
      <c r="C13" s="27" t="s">
        <v>598</v>
      </c>
      <c r="D13" s="6" t="s">
        <v>102</v>
      </c>
    </row>
    <row r="14" spans="1:4" ht="38.25" x14ac:dyDescent="0.25">
      <c r="A14" s="7" t="s">
        <v>267</v>
      </c>
      <c r="B14" s="9" t="s">
        <v>103</v>
      </c>
      <c r="C14" s="27">
        <v>2040</v>
      </c>
      <c r="D14" s="6" t="s">
        <v>104</v>
      </c>
    </row>
    <row r="15" spans="1:4" x14ac:dyDescent="0.25">
      <c r="A15" s="31">
        <v>2</v>
      </c>
      <c r="B15" s="199" t="s">
        <v>105</v>
      </c>
      <c r="C15" s="199"/>
      <c r="D15" s="199"/>
    </row>
    <row r="16" spans="1:4" x14ac:dyDescent="0.25">
      <c r="A16" s="7"/>
      <c r="B16" s="189" t="s">
        <v>90</v>
      </c>
      <c r="C16" s="189"/>
      <c r="D16" s="189"/>
    </row>
    <row r="17" spans="1:4" x14ac:dyDescent="0.25">
      <c r="A17" s="7" t="s">
        <v>192</v>
      </c>
      <c r="B17" s="15" t="s">
        <v>498</v>
      </c>
      <c r="C17" s="15" t="s">
        <v>614</v>
      </c>
      <c r="D17" s="16" t="s">
        <v>500</v>
      </c>
    </row>
    <row r="18" spans="1:4" x14ac:dyDescent="0.25">
      <c r="A18" s="7" t="s">
        <v>193</v>
      </c>
      <c r="B18" s="9" t="s">
        <v>347</v>
      </c>
      <c r="C18" s="27" t="s">
        <v>518</v>
      </c>
      <c r="D18" s="6" t="s">
        <v>499</v>
      </c>
    </row>
    <row r="19" spans="1:4" ht="38.25" x14ac:dyDescent="0.25">
      <c r="A19" s="7" t="s">
        <v>194</v>
      </c>
      <c r="B19" s="9" t="s">
        <v>552</v>
      </c>
      <c r="C19" s="27" t="s">
        <v>596</v>
      </c>
      <c r="D19" s="6" t="s">
        <v>264</v>
      </c>
    </row>
    <row r="20" spans="1:4" ht="25.5" x14ac:dyDescent="0.25">
      <c r="A20" s="7" t="s">
        <v>195</v>
      </c>
      <c r="B20" s="9" t="s">
        <v>93</v>
      </c>
      <c r="C20" s="27">
        <v>0</v>
      </c>
      <c r="D20" s="6" t="s">
        <v>94</v>
      </c>
    </row>
    <row r="21" spans="1:4" x14ac:dyDescent="0.25">
      <c r="A21" s="7" t="s">
        <v>196</v>
      </c>
      <c r="B21" s="9" t="s">
        <v>553</v>
      </c>
      <c r="C21" s="27" t="s">
        <v>596</v>
      </c>
      <c r="D21" s="6" t="s">
        <v>96</v>
      </c>
    </row>
    <row r="22" spans="1:4" x14ac:dyDescent="0.25">
      <c r="A22" s="7"/>
      <c r="B22" s="189" t="s">
        <v>97</v>
      </c>
      <c r="C22" s="189"/>
      <c r="D22" s="189"/>
    </row>
    <row r="23" spans="1:4" x14ac:dyDescent="0.25">
      <c r="A23" s="7" t="s">
        <v>197</v>
      </c>
      <c r="B23" s="9" t="s">
        <v>450</v>
      </c>
      <c r="C23" s="110">
        <v>480</v>
      </c>
      <c r="D23" s="6" t="s">
        <v>99</v>
      </c>
    </row>
    <row r="24" spans="1:4" ht="25.5" x14ac:dyDescent="0.25">
      <c r="A24" s="7" t="s">
        <v>198</v>
      </c>
      <c r="B24" s="9" t="s">
        <v>554</v>
      </c>
      <c r="C24" s="27">
        <v>0</v>
      </c>
      <c r="D24" s="6" t="s">
        <v>252</v>
      </c>
    </row>
    <row r="25" spans="1:4" ht="25.5" x14ac:dyDescent="0.25">
      <c r="A25" s="7" t="s">
        <v>199</v>
      </c>
      <c r="B25" s="9" t="s">
        <v>555</v>
      </c>
      <c r="C25" s="27" t="s">
        <v>599</v>
      </c>
      <c r="D25" s="6" t="s">
        <v>102</v>
      </c>
    </row>
    <row r="26" spans="1:4" ht="38.25" x14ac:dyDescent="0.25">
      <c r="A26" s="7" t="s">
        <v>200</v>
      </c>
      <c r="B26" s="9" t="s">
        <v>103</v>
      </c>
      <c r="C26" s="27">
        <v>2030</v>
      </c>
      <c r="D26" s="6" t="s">
        <v>104</v>
      </c>
    </row>
    <row r="27" spans="1:4" x14ac:dyDescent="0.25">
      <c r="A27" s="31">
        <v>3</v>
      </c>
      <c r="B27" s="196" t="s">
        <v>106</v>
      </c>
      <c r="C27" s="196"/>
      <c r="D27" s="196"/>
    </row>
    <row r="28" spans="1:4" x14ac:dyDescent="0.25">
      <c r="A28" s="7"/>
      <c r="B28" s="189" t="s">
        <v>90</v>
      </c>
      <c r="C28" s="189"/>
      <c r="D28" s="189"/>
    </row>
    <row r="29" spans="1:4" x14ac:dyDescent="0.25">
      <c r="A29" s="7" t="s">
        <v>204</v>
      </c>
      <c r="B29" s="9" t="s">
        <v>530</v>
      </c>
      <c r="C29" s="27" t="s">
        <v>569</v>
      </c>
      <c r="D29" s="6" t="s">
        <v>541</v>
      </c>
    </row>
    <row r="30" spans="1:4" x14ac:dyDescent="0.25">
      <c r="A30" s="7" t="s">
        <v>205</v>
      </c>
      <c r="B30" s="9" t="s">
        <v>510</v>
      </c>
      <c r="C30" s="5" t="s">
        <v>351</v>
      </c>
      <c r="D30" s="6" t="s">
        <v>501</v>
      </c>
    </row>
    <row r="31" spans="1:4" ht="38.25" x14ac:dyDescent="0.25">
      <c r="A31" s="7" t="s">
        <v>269</v>
      </c>
      <c r="B31" s="9" t="s">
        <v>91</v>
      </c>
      <c r="C31" s="27" t="s">
        <v>596</v>
      </c>
      <c r="D31" s="6" t="s">
        <v>264</v>
      </c>
    </row>
    <row r="32" spans="1:4" ht="25.5" x14ac:dyDescent="0.25">
      <c r="A32" s="7" t="s">
        <v>270</v>
      </c>
      <c r="B32" s="9" t="s">
        <v>93</v>
      </c>
      <c r="C32" s="27">
        <v>0</v>
      </c>
      <c r="D32" s="6" t="s">
        <v>94</v>
      </c>
    </row>
    <row r="33" spans="1:4" x14ac:dyDescent="0.25">
      <c r="A33" s="7" t="s">
        <v>271</v>
      </c>
      <c r="B33" s="9" t="s">
        <v>95</v>
      </c>
      <c r="C33" s="27" t="s">
        <v>596</v>
      </c>
      <c r="D33" s="6" t="s">
        <v>96</v>
      </c>
    </row>
    <row r="34" spans="1:4" x14ac:dyDescent="0.25">
      <c r="A34" s="7"/>
      <c r="B34" s="189" t="s">
        <v>97</v>
      </c>
      <c r="C34" s="189"/>
      <c r="D34" s="189"/>
    </row>
    <row r="35" spans="1:4" x14ac:dyDescent="0.25">
      <c r="A35" s="7" t="s">
        <v>272</v>
      </c>
      <c r="B35" s="9" t="s">
        <v>98</v>
      </c>
      <c r="C35" s="27">
        <v>1872</v>
      </c>
      <c r="D35" s="6" t="s">
        <v>99</v>
      </c>
    </row>
    <row r="36" spans="1:4" ht="25.5" x14ac:dyDescent="0.25">
      <c r="A36" s="7" t="s">
        <v>273</v>
      </c>
      <c r="B36" s="9" t="s">
        <v>100</v>
      </c>
      <c r="C36" s="27">
        <v>0</v>
      </c>
      <c r="D36" s="6" t="s">
        <v>252</v>
      </c>
    </row>
    <row r="37" spans="1:4" ht="25.5" x14ac:dyDescent="0.25">
      <c r="A37" s="7" t="s">
        <v>327</v>
      </c>
      <c r="B37" s="9" t="s">
        <v>101</v>
      </c>
      <c r="C37" s="27" t="s">
        <v>600</v>
      </c>
      <c r="D37" s="6" t="s">
        <v>102</v>
      </c>
    </row>
    <row r="38" spans="1:4" ht="38.25" x14ac:dyDescent="0.25">
      <c r="A38" s="7" t="s">
        <v>328</v>
      </c>
      <c r="B38" s="9" t="s">
        <v>103</v>
      </c>
      <c r="C38" s="27">
        <v>2040</v>
      </c>
      <c r="D38" s="6" t="s">
        <v>104</v>
      </c>
    </row>
    <row r="39" spans="1:4" x14ac:dyDescent="0.25">
      <c r="A39" s="31">
        <v>4</v>
      </c>
      <c r="B39" s="190" t="s">
        <v>107</v>
      </c>
      <c r="C39" s="190"/>
      <c r="D39" s="190"/>
    </row>
    <row r="40" spans="1:4" x14ac:dyDescent="0.25">
      <c r="A40" s="7" t="s">
        <v>213</v>
      </c>
      <c r="B40" s="47" t="s">
        <v>251</v>
      </c>
      <c r="C40" s="45" t="s">
        <v>566</v>
      </c>
      <c r="D40" s="46" t="s">
        <v>250</v>
      </c>
    </row>
    <row r="41" spans="1:4" x14ac:dyDescent="0.25">
      <c r="A41" s="7"/>
      <c r="B41" s="189" t="s">
        <v>90</v>
      </c>
      <c r="C41" s="189"/>
      <c r="D41" s="189"/>
    </row>
    <row r="42" spans="1:4" ht="38.25" x14ac:dyDescent="0.25">
      <c r="A42" s="7" t="s">
        <v>214</v>
      </c>
      <c r="B42" s="9" t="s">
        <v>91</v>
      </c>
      <c r="C42" s="27" t="s">
        <v>596</v>
      </c>
      <c r="D42" s="6" t="s">
        <v>264</v>
      </c>
    </row>
    <row r="43" spans="1:4" ht="25.5" x14ac:dyDescent="0.25">
      <c r="A43" s="7" t="s">
        <v>215</v>
      </c>
      <c r="B43" s="9" t="s">
        <v>93</v>
      </c>
      <c r="C43" s="27">
        <v>0</v>
      </c>
      <c r="D43" s="6" t="s">
        <v>94</v>
      </c>
    </row>
    <row r="44" spans="1:4" x14ac:dyDescent="0.25">
      <c r="A44" s="7" t="s">
        <v>216</v>
      </c>
      <c r="B44" s="9" t="s">
        <v>95</v>
      </c>
      <c r="C44" s="27" t="s">
        <v>596</v>
      </c>
      <c r="D44" s="6" t="s">
        <v>96</v>
      </c>
    </row>
    <row r="45" spans="1:4" x14ac:dyDescent="0.25">
      <c r="A45" s="7"/>
      <c r="B45" s="189" t="s">
        <v>97</v>
      </c>
      <c r="C45" s="189"/>
      <c r="D45" s="189"/>
    </row>
    <row r="46" spans="1:4" x14ac:dyDescent="0.25">
      <c r="A46" s="7" t="s">
        <v>217</v>
      </c>
      <c r="B46" s="9" t="s">
        <v>98</v>
      </c>
      <c r="C46" s="110"/>
      <c r="D46" s="6" t="s">
        <v>99</v>
      </c>
    </row>
    <row r="47" spans="1:4" ht="25.5" x14ac:dyDescent="0.25">
      <c r="A47" s="7" t="s">
        <v>218</v>
      </c>
      <c r="B47" s="9" t="s">
        <v>100</v>
      </c>
      <c r="C47" s="27">
        <v>0</v>
      </c>
      <c r="D47" s="6" t="s">
        <v>252</v>
      </c>
    </row>
    <row r="48" spans="1:4" ht="25.5" x14ac:dyDescent="0.25">
      <c r="A48" s="7" t="s">
        <v>274</v>
      </c>
      <c r="B48" s="9" t="s">
        <v>101</v>
      </c>
      <c r="C48" s="27" t="s">
        <v>601</v>
      </c>
      <c r="D48" s="6" t="s">
        <v>102</v>
      </c>
    </row>
    <row r="49" spans="1:4" ht="38.25" x14ac:dyDescent="0.25">
      <c r="A49" s="7" t="s">
        <v>275</v>
      </c>
      <c r="B49" s="9" t="s">
        <v>103</v>
      </c>
      <c r="C49" s="27">
        <v>2040</v>
      </c>
      <c r="D49" s="6" t="s">
        <v>104</v>
      </c>
    </row>
    <row r="50" spans="1:4" ht="15" customHeight="1" x14ac:dyDescent="0.25">
      <c r="A50" s="54"/>
      <c r="B50" s="200" t="s">
        <v>108</v>
      </c>
      <c r="C50" s="201"/>
      <c r="D50" s="202"/>
    </row>
    <row r="51" spans="1:4" x14ac:dyDescent="0.25">
      <c r="A51" s="31">
        <v>5</v>
      </c>
      <c r="B51" s="191" t="s">
        <v>109</v>
      </c>
      <c r="C51" s="191"/>
      <c r="D51" s="191"/>
    </row>
    <row r="52" spans="1:4" x14ac:dyDescent="0.25">
      <c r="A52" s="7" t="s">
        <v>219</v>
      </c>
      <c r="B52" s="47" t="s">
        <v>251</v>
      </c>
      <c r="C52" s="45" t="s">
        <v>566</v>
      </c>
      <c r="D52" s="87" t="s">
        <v>250</v>
      </c>
    </row>
    <row r="53" spans="1:4" ht="25.5" x14ac:dyDescent="0.25">
      <c r="A53" s="7" t="s">
        <v>220</v>
      </c>
      <c r="B53" s="15" t="s">
        <v>110</v>
      </c>
      <c r="C53" s="15" t="s">
        <v>570</v>
      </c>
      <c r="D53" s="16" t="s">
        <v>111</v>
      </c>
    </row>
    <row r="54" spans="1:4" x14ac:dyDescent="0.25">
      <c r="A54" s="7" t="s">
        <v>221</v>
      </c>
      <c r="B54" s="82" t="s">
        <v>502</v>
      </c>
      <c r="C54" s="99" t="s">
        <v>535</v>
      </c>
      <c r="D54" s="83" t="s">
        <v>503</v>
      </c>
    </row>
    <row r="55" spans="1:4" x14ac:dyDescent="0.25">
      <c r="A55" s="7"/>
      <c r="B55" s="192" t="s">
        <v>90</v>
      </c>
      <c r="C55" s="192"/>
      <c r="D55" s="192"/>
    </row>
    <row r="56" spans="1:4" ht="38.25" x14ac:dyDescent="0.25">
      <c r="A56" s="7" t="s">
        <v>222</v>
      </c>
      <c r="B56" s="9" t="s">
        <v>91</v>
      </c>
      <c r="C56" s="27" t="s">
        <v>596</v>
      </c>
      <c r="D56" s="6" t="s">
        <v>264</v>
      </c>
    </row>
    <row r="57" spans="1:4" ht="25.5" x14ac:dyDescent="0.25">
      <c r="A57" s="7" t="s">
        <v>276</v>
      </c>
      <c r="B57" s="9" t="s">
        <v>93</v>
      </c>
      <c r="C57" s="27">
        <v>0</v>
      </c>
      <c r="D57" s="6" t="s">
        <v>94</v>
      </c>
    </row>
    <row r="58" spans="1:4" x14ac:dyDescent="0.25">
      <c r="A58" s="7" t="s">
        <v>277</v>
      </c>
      <c r="B58" s="9" t="s">
        <v>95</v>
      </c>
      <c r="C58" s="27" t="s">
        <v>596</v>
      </c>
      <c r="D58" s="6" t="s">
        <v>96</v>
      </c>
    </row>
    <row r="59" spans="1:4" x14ac:dyDescent="0.25">
      <c r="A59" s="7"/>
      <c r="B59" s="189" t="s">
        <v>97</v>
      </c>
      <c r="C59" s="189"/>
      <c r="D59" s="189"/>
    </row>
    <row r="60" spans="1:4" ht="25.5" x14ac:dyDescent="0.25">
      <c r="A60" s="7" t="s">
        <v>278</v>
      </c>
      <c r="B60" s="9" t="s">
        <v>100</v>
      </c>
      <c r="C60" s="27">
        <v>0</v>
      </c>
      <c r="D60" s="6" t="s">
        <v>252</v>
      </c>
    </row>
    <row r="61" spans="1:4" ht="25.5" x14ac:dyDescent="0.25">
      <c r="A61" s="7" t="s">
        <v>279</v>
      </c>
      <c r="B61" s="9" t="s">
        <v>101</v>
      </c>
      <c r="C61" s="27" t="s">
        <v>602</v>
      </c>
      <c r="D61" s="6" t="s">
        <v>102</v>
      </c>
    </row>
    <row r="62" spans="1:4" ht="38.25" x14ac:dyDescent="0.25">
      <c r="A62" s="7" t="s">
        <v>280</v>
      </c>
      <c r="B62" s="9" t="s">
        <v>112</v>
      </c>
      <c r="C62" s="27" t="s">
        <v>571</v>
      </c>
      <c r="D62" s="6" t="s">
        <v>113</v>
      </c>
    </row>
    <row r="63" spans="1:4" ht="38.25" x14ac:dyDescent="0.25">
      <c r="A63" s="7" t="s">
        <v>336</v>
      </c>
      <c r="B63" s="9" t="s">
        <v>103</v>
      </c>
      <c r="C63" s="27">
        <v>2030</v>
      </c>
      <c r="D63" s="6" t="s">
        <v>104</v>
      </c>
    </row>
    <row r="64" spans="1:4" x14ac:dyDescent="0.25">
      <c r="A64" s="31">
        <v>6</v>
      </c>
      <c r="B64" s="196" t="s">
        <v>114</v>
      </c>
      <c r="C64" s="196"/>
      <c r="D64" s="196"/>
    </row>
    <row r="65" spans="1:4" x14ac:dyDescent="0.25">
      <c r="A65" s="7" t="s">
        <v>223</v>
      </c>
      <c r="B65" s="47" t="s">
        <v>251</v>
      </c>
      <c r="C65" s="45" t="s">
        <v>566</v>
      </c>
      <c r="D65" s="46" t="s">
        <v>250</v>
      </c>
    </row>
    <row r="66" spans="1:4" ht="25.5" x14ac:dyDescent="0.25">
      <c r="A66" s="7" t="s">
        <v>224</v>
      </c>
      <c r="B66" s="15" t="s">
        <v>110</v>
      </c>
      <c r="C66" s="15" t="s">
        <v>409</v>
      </c>
      <c r="D66" s="16" t="s">
        <v>111</v>
      </c>
    </row>
    <row r="67" spans="1:4" x14ac:dyDescent="0.25">
      <c r="A67" s="7" t="s">
        <v>225</v>
      </c>
      <c r="B67" s="82" t="s">
        <v>504</v>
      </c>
      <c r="C67" s="99" t="s">
        <v>535</v>
      </c>
      <c r="D67" s="83" t="s">
        <v>503</v>
      </c>
    </row>
    <row r="68" spans="1:4" x14ac:dyDescent="0.25">
      <c r="A68" s="7"/>
      <c r="B68" s="189" t="s">
        <v>90</v>
      </c>
      <c r="C68" s="189"/>
      <c r="D68" s="189"/>
    </row>
    <row r="69" spans="1:4" ht="38.25" x14ac:dyDescent="0.25">
      <c r="A69" s="7" t="s">
        <v>226</v>
      </c>
      <c r="B69" s="9" t="s">
        <v>91</v>
      </c>
      <c r="C69" s="27" t="s">
        <v>596</v>
      </c>
      <c r="D69" s="6" t="s">
        <v>264</v>
      </c>
    </row>
    <row r="70" spans="1:4" ht="25.5" x14ac:dyDescent="0.25">
      <c r="A70" s="7" t="s">
        <v>227</v>
      </c>
      <c r="B70" s="9" t="s">
        <v>93</v>
      </c>
      <c r="C70" s="27">
        <v>0</v>
      </c>
      <c r="D70" s="6" t="s">
        <v>94</v>
      </c>
    </row>
    <row r="71" spans="1:4" x14ac:dyDescent="0.25">
      <c r="A71" s="7" t="s">
        <v>228</v>
      </c>
      <c r="B71" s="9" t="s">
        <v>115</v>
      </c>
      <c r="C71" s="27" t="s">
        <v>596</v>
      </c>
      <c r="D71" s="6" t="s">
        <v>96</v>
      </c>
    </row>
    <row r="72" spans="1:4" x14ac:dyDescent="0.25">
      <c r="A72" s="7"/>
      <c r="B72" s="189" t="s">
        <v>97</v>
      </c>
      <c r="C72" s="189"/>
      <c r="D72" s="189"/>
    </row>
    <row r="73" spans="1:4" ht="25.5" x14ac:dyDescent="0.25">
      <c r="A73" s="7" t="s">
        <v>229</v>
      </c>
      <c r="B73" s="9" t="s">
        <v>100</v>
      </c>
      <c r="C73" s="27">
        <v>0</v>
      </c>
      <c r="D73" s="6" t="s">
        <v>252</v>
      </c>
    </row>
    <row r="74" spans="1:4" ht="25.5" x14ac:dyDescent="0.25">
      <c r="A74" s="7" t="s">
        <v>281</v>
      </c>
      <c r="B74" s="9" t="s">
        <v>101</v>
      </c>
      <c r="C74" s="27" t="s">
        <v>603</v>
      </c>
      <c r="D74" s="6" t="s">
        <v>102</v>
      </c>
    </row>
    <row r="75" spans="1:4" ht="38.25" x14ac:dyDescent="0.25">
      <c r="A75" s="7" t="s">
        <v>339</v>
      </c>
      <c r="B75" s="9" t="s">
        <v>103</v>
      </c>
      <c r="C75" s="27">
        <v>2030</v>
      </c>
      <c r="D75" s="6" t="s">
        <v>104</v>
      </c>
    </row>
    <row r="76" spans="1:4" x14ac:dyDescent="0.25">
      <c r="A76" s="31">
        <v>7</v>
      </c>
      <c r="B76" s="196" t="s">
        <v>116</v>
      </c>
      <c r="C76" s="196"/>
      <c r="D76" s="196"/>
    </row>
    <row r="77" spans="1:4" x14ac:dyDescent="0.25">
      <c r="A77" s="7"/>
      <c r="B77" s="189" t="s">
        <v>90</v>
      </c>
      <c r="C77" s="189"/>
      <c r="D77" s="189"/>
    </row>
    <row r="78" spans="1:4" ht="38.25" x14ac:dyDescent="0.25">
      <c r="A78" s="7" t="s">
        <v>230</v>
      </c>
      <c r="B78" s="9" t="s">
        <v>91</v>
      </c>
      <c r="C78" s="27" t="s">
        <v>596</v>
      </c>
      <c r="D78" s="6" t="s">
        <v>264</v>
      </c>
    </row>
    <row r="79" spans="1:4" ht="25.5" x14ac:dyDescent="0.25">
      <c r="A79" s="7" t="s">
        <v>231</v>
      </c>
      <c r="B79" s="9" t="s">
        <v>93</v>
      </c>
      <c r="C79" s="27">
        <v>0</v>
      </c>
      <c r="D79" s="6" t="s">
        <v>94</v>
      </c>
    </row>
    <row r="80" spans="1:4" x14ac:dyDescent="0.25">
      <c r="A80" s="7" t="s">
        <v>232</v>
      </c>
      <c r="B80" s="9" t="s">
        <v>95</v>
      </c>
      <c r="C80" s="27" t="s">
        <v>596</v>
      </c>
      <c r="D80" s="6" t="s">
        <v>96</v>
      </c>
    </row>
    <row r="81" spans="1:4" x14ac:dyDescent="0.25">
      <c r="A81" s="55"/>
      <c r="B81" s="189"/>
      <c r="C81" s="189"/>
      <c r="D81" s="189"/>
    </row>
    <row r="82" spans="1:4" ht="25.5" x14ac:dyDescent="0.25">
      <c r="A82" s="7" t="s">
        <v>233</v>
      </c>
      <c r="B82" s="9" t="s">
        <v>100</v>
      </c>
      <c r="C82" s="27">
        <v>0</v>
      </c>
      <c r="D82" s="6" t="s">
        <v>252</v>
      </c>
    </row>
    <row r="83" spans="1:4" ht="25.5" x14ac:dyDescent="0.25">
      <c r="A83" s="7" t="s">
        <v>234</v>
      </c>
      <c r="B83" s="9" t="s">
        <v>101</v>
      </c>
      <c r="C83" s="27" t="s">
        <v>604</v>
      </c>
      <c r="D83" s="6" t="s">
        <v>102</v>
      </c>
    </row>
    <row r="84" spans="1:4" ht="38.25" x14ac:dyDescent="0.25">
      <c r="A84" s="7" t="s">
        <v>235</v>
      </c>
      <c r="B84" s="9" t="s">
        <v>112</v>
      </c>
      <c r="C84" s="27" t="s">
        <v>571</v>
      </c>
      <c r="D84" s="6" t="s">
        <v>113</v>
      </c>
    </row>
    <row r="85" spans="1:4" ht="38.25" x14ac:dyDescent="0.25">
      <c r="A85" s="7" t="s">
        <v>282</v>
      </c>
      <c r="B85" s="9" t="s">
        <v>103</v>
      </c>
      <c r="C85" s="27">
        <v>2030</v>
      </c>
      <c r="D85" s="6" t="s">
        <v>104</v>
      </c>
    </row>
    <row r="86" spans="1:4" x14ac:dyDescent="0.25">
      <c r="A86" s="31">
        <v>8</v>
      </c>
      <c r="B86" s="196" t="s">
        <v>117</v>
      </c>
      <c r="C86" s="196"/>
      <c r="D86" s="196"/>
    </row>
    <row r="87" spans="1:4" x14ac:dyDescent="0.25">
      <c r="A87" s="7" t="s">
        <v>237</v>
      </c>
      <c r="B87" s="47" t="s">
        <v>251</v>
      </c>
      <c r="C87" s="45" t="s">
        <v>566</v>
      </c>
      <c r="D87" s="46" t="s">
        <v>250</v>
      </c>
    </row>
    <row r="88" spans="1:4" ht="25.5" x14ac:dyDescent="0.25">
      <c r="A88" s="53" t="s">
        <v>238</v>
      </c>
      <c r="B88" s="15" t="s">
        <v>110</v>
      </c>
      <c r="C88" s="15" t="s">
        <v>409</v>
      </c>
      <c r="D88" s="16" t="s">
        <v>111</v>
      </c>
    </row>
    <row r="89" spans="1:4" s="106" customFormat="1" x14ac:dyDescent="0.25">
      <c r="A89" s="10" t="s">
        <v>239</v>
      </c>
      <c r="B89" s="103" t="s">
        <v>505</v>
      </c>
      <c r="C89" s="104" t="s">
        <v>572</v>
      </c>
      <c r="D89" s="105" t="s">
        <v>503</v>
      </c>
    </row>
    <row r="90" spans="1:4" x14ac:dyDescent="0.25">
      <c r="A90" s="55"/>
      <c r="B90" s="189" t="s">
        <v>90</v>
      </c>
      <c r="C90" s="189"/>
      <c r="D90" s="189"/>
    </row>
    <row r="91" spans="1:4" ht="38.25" x14ac:dyDescent="0.25">
      <c r="A91" s="7" t="s">
        <v>240</v>
      </c>
      <c r="B91" s="9" t="s">
        <v>91</v>
      </c>
      <c r="C91" s="27" t="s">
        <v>596</v>
      </c>
      <c r="D91" s="6" t="s">
        <v>264</v>
      </c>
    </row>
    <row r="92" spans="1:4" ht="25.5" x14ac:dyDescent="0.25">
      <c r="A92" s="7" t="s">
        <v>241</v>
      </c>
      <c r="B92" s="9" t="s">
        <v>93</v>
      </c>
      <c r="C92" s="27">
        <v>0</v>
      </c>
      <c r="D92" s="6" t="s">
        <v>94</v>
      </c>
    </row>
    <row r="93" spans="1:4" x14ac:dyDescent="0.25">
      <c r="A93" s="7" t="s">
        <v>283</v>
      </c>
      <c r="B93" s="9" t="s">
        <v>95</v>
      </c>
      <c r="C93" s="27" t="s">
        <v>596</v>
      </c>
      <c r="D93" s="6" t="s">
        <v>96</v>
      </c>
    </row>
    <row r="94" spans="1:4" x14ac:dyDescent="0.25">
      <c r="A94" s="55"/>
      <c r="B94" s="189" t="s">
        <v>97</v>
      </c>
      <c r="C94" s="189"/>
      <c r="D94" s="189"/>
    </row>
    <row r="95" spans="1:4" ht="25.5" x14ac:dyDescent="0.25">
      <c r="A95" s="7" t="s">
        <v>284</v>
      </c>
      <c r="B95" s="9" t="s">
        <v>100</v>
      </c>
      <c r="C95" s="27">
        <v>0</v>
      </c>
      <c r="D95" s="6" t="s">
        <v>252</v>
      </c>
    </row>
    <row r="96" spans="1:4" ht="25.5" x14ac:dyDescent="0.25">
      <c r="A96" s="7" t="s">
        <v>285</v>
      </c>
      <c r="B96" s="9" t="s">
        <v>101</v>
      </c>
      <c r="C96" s="27" t="s">
        <v>602</v>
      </c>
      <c r="D96" s="6" t="s">
        <v>102</v>
      </c>
    </row>
    <row r="97" spans="1:4" ht="38.25" x14ac:dyDescent="0.25">
      <c r="A97" s="7" t="s">
        <v>286</v>
      </c>
      <c r="B97" s="9" t="s">
        <v>112</v>
      </c>
      <c r="C97" s="27" t="s">
        <v>571</v>
      </c>
      <c r="D97" s="6" t="s">
        <v>113</v>
      </c>
    </row>
    <row r="98" spans="1:4" ht="38.25" x14ac:dyDescent="0.25">
      <c r="A98" s="7" t="s">
        <v>506</v>
      </c>
      <c r="B98" s="9" t="s">
        <v>103</v>
      </c>
      <c r="C98" s="27">
        <v>2030</v>
      </c>
      <c r="D98" s="6" t="s">
        <v>104</v>
      </c>
    </row>
    <row r="99" spans="1:4" x14ac:dyDescent="0.25">
      <c r="A99" s="31">
        <v>9</v>
      </c>
      <c r="B99" s="196" t="s">
        <v>118</v>
      </c>
      <c r="C99" s="196"/>
      <c r="D99" s="196"/>
    </row>
    <row r="100" spans="1:4" x14ac:dyDescent="0.25">
      <c r="A100" s="7" t="s">
        <v>243</v>
      </c>
      <c r="B100" s="47" t="s">
        <v>251</v>
      </c>
      <c r="C100" s="45" t="s">
        <v>566</v>
      </c>
      <c r="D100" s="46" t="s">
        <v>250</v>
      </c>
    </row>
    <row r="101" spans="1:4" ht="25.5" x14ac:dyDescent="0.25">
      <c r="A101" s="53" t="s">
        <v>244</v>
      </c>
      <c r="B101" s="15" t="s">
        <v>110</v>
      </c>
      <c r="C101" s="15" t="s">
        <v>419</v>
      </c>
      <c r="D101" s="16" t="s">
        <v>111</v>
      </c>
    </row>
    <row r="102" spans="1:4" x14ac:dyDescent="0.25">
      <c r="A102" s="76" t="s">
        <v>245</v>
      </c>
      <c r="B102" s="84" t="s">
        <v>507</v>
      </c>
      <c r="C102" s="82" t="s">
        <v>573</v>
      </c>
      <c r="D102" s="83" t="s">
        <v>503</v>
      </c>
    </row>
    <row r="103" spans="1:4" x14ac:dyDescent="0.25">
      <c r="A103" s="55"/>
      <c r="B103" s="189" t="s">
        <v>90</v>
      </c>
      <c r="C103" s="189"/>
      <c r="D103" s="189"/>
    </row>
    <row r="104" spans="1:4" ht="38.25" x14ac:dyDescent="0.25">
      <c r="A104" s="7" t="s">
        <v>246</v>
      </c>
      <c r="B104" s="9" t="s">
        <v>91</v>
      </c>
      <c r="C104" s="27" t="s">
        <v>596</v>
      </c>
      <c r="D104" s="6" t="s">
        <v>264</v>
      </c>
    </row>
    <row r="105" spans="1:4" ht="25.5" x14ac:dyDescent="0.25">
      <c r="A105" s="7" t="s">
        <v>287</v>
      </c>
      <c r="B105" s="9" t="s">
        <v>93</v>
      </c>
      <c r="C105" s="27">
        <v>0</v>
      </c>
      <c r="D105" s="6" t="s">
        <v>94</v>
      </c>
    </row>
    <row r="106" spans="1:4" x14ac:dyDescent="0.25">
      <c r="A106" s="7" t="s">
        <v>288</v>
      </c>
      <c r="B106" s="9" t="s">
        <v>95</v>
      </c>
      <c r="C106" s="27" t="s">
        <v>596</v>
      </c>
      <c r="D106" s="6" t="s">
        <v>96</v>
      </c>
    </row>
    <row r="107" spans="1:4" x14ac:dyDescent="0.25">
      <c r="A107" s="55"/>
      <c r="B107" s="189" t="s">
        <v>97</v>
      </c>
      <c r="C107" s="189"/>
      <c r="D107" s="189"/>
    </row>
    <row r="108" spans="1:4" ht="25.5" x14ac:dyDescent="0.25">
      <c r="A108" s="7" t="s">
        <v>289</v>
      </c>
      <c r="B108" s="9" t="s">
        <v>100</v>
      </c>
      <c r="C108" s="27">
        <v>0</v>
      </c>
      <c r="D108" s="6" t="s">
        <v>252</v>
      </c>
    </row>
    <row r="109" spans="1:4" ht="25.5" x14ac:dyDescent="0.25">
      <c r="A109" s="7" t="s">
        <v>290</v>
      </c>
      <c r="B109" s="9" t="s">
        <v>101</v>
      </c>
      <c r="C109" s="27" t="s">
        <v>602</v>
      </c>
      <c r="D109" s="6" t="s">
        <v>102</v>
      </c>
    </row>
    <row r="110" spans="1:4" ht="38.25" x14ac:dyDescent="0.25">
      <c r="A110" s="7" t="s">
        <v>291</v>
      </c>
      <c r="B110" s="9" t="s">
        <v>112</v>
      </c>
      <c r="C110" s="27" t="s">
        <v>571</v>
      </c>
      <c r="D110" s="6" t="s">
        <v>113</v>
      </c>
    </row>
    <row r="111" spans="1:4" ht="38.25" x14ac:dyDescent="0.25">
      <c r="A111" s="7" t="s">
        <v>508</v>
      </c>
      <c r="B111" s="9" t="s">
        <v>103</v>
      </c>
      <c r="C111" s="27">
        <v>2030</v>
      </c>
      <c r="D111" s="6" t="s">
        <v>104</v>
      </c>
    </row>
    <row r="112" spans="1:4" ht="15" customHeight="1" x14ac:dyDescent="0.25">
      <c r="A112" s="51" t="s">
        <v>27</v>
      </c>
      <c r="B112" s="193" t="s">
        <v>120</v>
      </c>
      <c r="C112" s="194"/>
      <c r="D112" s="195"/>
    </row>
    <row r="113" spans="1:4" x14ac:dyDescent="0.25">
      <c r="A113" s="53" t="s">
        <v>247</v>
      </c>
      <c r="B113" s="9" t="s">
        <v>253</v>
      </c>
      <c r="C113" s="27" t="s">
        <v>576</v>
      </c>
      <c r="D113" s="6" t="s">
        <v>254</v>
      </c>
    </row>
    <row r="114" spans="1:4" ht="25.5" x14ac:dyDescent="0.25">
      <c r="A114" s="53" t="s">
        <v>248</v>
      </c>
      <c r="B114" s="9" t="s">
        <v>255</v>
      </c>
      <c r="C114" s="27">
        <v>0</v>
      </c>
      <c r="D114" s="6" t="s">
        <v>122</v>
      </c>
    </row>
    <row r="115" spans="1:4" ht="25.5" x14ac:dyDescent="0.25">
      <c r="A115" s="53" t="s">
        <v>292</v>
      </c>
      <c r="B115" s="9" t="s">
        <v>556</v>
      </c>
      <c r="C115" s="27" t="s">
        <v>605</v>
      </c>
      <c r="D115" s="16" t="s">
        <v>129</v>
      </c>
    </row>
    <row r="116" spans="1:4" x14ac:dyDescent="0.25">
      <c r="A116" s="53" t="s">
        <v>295</v>
      </c>
      <c r="B116" s="9" t="s">
        <v>256</v>
      </c>
      <c r="C116" s="27">
        <v>1</v>
      </c>
      <c r="D116" s="6" t="s">
        <v>121</v>
      </c>
    </row>
    <row r="117" spans="1:4" ht="25.5" x14ac:dyDescent="0.25">
      <c r="A117" s="53" t="s">
        <v>296</v>
      </c>
      <c r="B117" s="9" t="s">
        <v>257</v>
      </c>
      <c r="C117" s="27">
        <v>1</v>
      </c>
      <c r="D117" s="6" t="s">
        <v>122</v>
      </c>
    </row>
    <row r="118" spans="1:4" x14ac:dyDescent="0.25">
      <c r="A118" s="53" t="s">
        <v>297</v>
      </c>
      <c r="B118" s="9" t="s">
        <v>557</v>
      </c>
      <c r="C118" s="27">
        <v>2017</v>
      </c>
      <c r="D118" s="16" t="s">
        <v>129</v>
      </c>
    </row>
    <row r="119" spans="1:4" x14ac:dyDescent="0.25">
      <c r="A119" s="53" t="s">
        <v>298</v>
      </c>
      <c r="B119" s="9" t="s">
        <v>258</v>
      </c>
      <c r="C119" s="27" t="s">
        <v>606</v>
      </c>
      <c r="D119" s="6" t="s">
        <v>121</v>
      </c>
    </row>
    <row r="120" spans="1:4" ht="25.5" x14ac:dyDescent="0.25">
      <c r="A120" s="53" t="s">
        <v>299</v>
      </c>
      <c r="B120" s="9" t="s">
        <v>260</v>
      </c>
      <c r="C120" s="27">
        <v>0</v>
      </c>
      <c r="D120" s="6" t="s">
        <v>122</v>
      </c>
    </row>
    <row r="121" spans="1:4" x14ac:dyDescent="0.25">
      <c r="A121" s="53" t="s">
        <v>300</v>
      </c>
      <c r="B121" s="9" t="s">
        <v>558</v>
      </c>
      <c r="C121" s="27">
        <v>0</v>
      </c>
      <c r="D121" s="16" t="s">
        <v>129</v>
      </c>
    </row>
    <row r="122" spans="1:4" x14ac:dyDescent="0.25">
      <c r="A122" s="53" t="s">
        <v>301</v>
      </c>
      <c r="B122" s="9" t="s">
        <v>259</v>
      </c>
      <c r="C122" s="27">
        <v>1</v>
      </c>
      <c r="D122" s="6" t="s">
        <v>121</v>
      </c>
    </row>
    <row r="123" spans="1:4" ht="25.5" x14ac:dyDescent="0.25">
      <c r="A123" s="53" t="s">
        <v>302</v>
      </c>
      <c r="B123" s="9" t="s">
        <v>261</v>
      </c>
      <c r="C123" s="27">
        <v>1</v>
      </c>
      <c r="D123" s="6" t="s">
        <v>122</v>
      </c>
    </row>
    <row r="124" spans="1:4" ht="25.5" x14ac:dyDescent="0.25">
      <c r="A124" s="53" t="s">
        <v>303</v>
      </c>
      <c r="B124" s="9" t="s">
        <v>559</v>
      </c>
      <c r="C124" s="5">
        <v>2017</v>
      </c>
      <c r="D124" s="16" t="s">
        <v>129</v>
      </c>
    </row>
    <row r="125" spans="1:4" s="1" customFormat="1" x14ac:dyDescent="0.25">
      <c r="A125" s="53" t="s">
        <v>304</v>
      </c>
      <c r="B125" s="9" t="s">
        <v>262</v>
      </c>
      <c r="C125" s="5">
        <v>1</v>
      </c>
      <c r="D125" s="6" t="s">
        <v>121</v>
      </c>
    </row>
    <row r="126" spans="1:4" ht="25.5" x14ac:dyDescent="0.25">
      <c r="A126" s="53" t="s">
        <v>305</v>
      </c>
      <c r="B126" s="9" t="s">
        <v>263</v>
      </c>
      <c r="C126" s="5">
        <v>1</v>
      </c>
      <c r="D126" s="6" t="s">
        <v>122</v>
      </c>
    </row>
    <row r="127" spans="1:4" ht="25.5" x14ac:dyDescent="0.25">
      <c r="A127" s="53" t="s">
        <v>306</v>
      </c>
      <c r="B127" s="9" t="s">
        <v>560</v>
      </c>
      <c r="C127" s="5">
        <v>2017</v>
      </c>
      <c r="D127" s="16" t="s">
        <v>129</v>
      </c>
    </row>
    <row r="128" spans="1:4" x14ac:dyDescent="0.25">
      <c r="A128" s="32" t="s">
        <v>307</v>
      </c>
      <c r="B128" s="175" t="s">
        <v>82</v>
      </c>
      <c r="C128" s="170"/>
      <c r="D128" s="171"/>
    </row>
    <row r="129" spans="1:4" ht="63.75" x14ac:dyDescent="0.25">
      <c r="A129" s="7" t="s">
        <v>293</v>
      </c>
      <c r="B129" s="38" t="s">
        <v>83</v>
      </c>
      <c r="C129" s="35" t="s">
        <v>574</v>
      </c>
      <c r="D129" s="36" t="s">
        <v>543</v>
      </c>
    </row>
    <row r="130" spans="1:4" ht="25.5" x14ac:dyDescent="0.25">
      <c r="A130" s="7" t="s">
        <v>294</v>
      </c>
      <c r="B130" s="38" t="s">
        <v>84</v>
      </c>
      <c r="C130" s="35"/>
      <c r="D130" s="36" t="s">
        <v>85</v>
      </c>
    </row>
    <row r="131" spans="1:4" x14ac:dyDescent="0.25">
      <c r="A131" s="31" t="s">
        <v>308</v>
      </c>
      <c r="B131" s="186" t="s">
        <v>561</v>
      </c>
      <c r="C131" s="187"/>
      <c r="D131" s="188"/>
    </row>
    <row r="132" spans="1:4" x14ac:dyDescent="0.25">
      <c r="A132" s="7" t="s">
        <v>309</v>
      </c>
      <c r="B132" s="9" t="s">
        <v>119</v>
      </c>
      <c r="C132" s="5">
        <v>0</v>
      </c>
      <c r="D132" s="6" t="s">
        <v>252</v>
      </c>
    </row>
    <row r="133" spans="1:4" ht="25.5" x14ac:dyDescent="0.25">
      <c r="A133" s="7" t="s">
        <v>310</v>
      </c>
      <c r="B133" s="17" t="s">
        <v>123</v>
      </c>
      <c r="C133" s="27" t="s">
        <v>575</v>
      </c>
      <c r="D133" s="6" t="s">
        <v>124</v>
      </c>
    </row>
    <row r="139" spans="1:4" s="1" customFormat="1" ht="31.5" customHeight="1" x14ac:dyDescent="0.25">
      <c r="B139"/>
      <c r="C139"/>
      <c r="D139"/>
    </row>
  </sheetData>
  <sheetProtection selectLockedCells="1" selectUnlockedCells="1"/>
  <mergeCells count="32">
    <mergeCell ref="B90:D90"/>
    <mergeCell ref="B64:D64"/>
    <mergeCell ref="B81:D81"/>
    <mergeCell ref="B59:D59"/>
    <mergeCell ref="B22:D22"/>
    <mergeCell ref="B27:D27"/>
    <mergeCell ref="B28:D28"/>
    <mergeCell ref="B34:D34"/>
    <mergeCell ref="B76:D76"/>
    <mergeCell ref="A1:D2"/>
    <mergeCell ref="B4:D4"/>
    <mergeCell ref="B5:D5"/>
    <mergeCell ref="B10:D10"/>
    <mergeCell ref="B15:D15"/>
    <mergeCell ref="B16:D16"/>
    <mergeCell ref="B50:D50"/>
    <mergeCell ref="B131:D131"/>
    <mergeCell ref="B68:D68"/>
    <mergeCell ref="B39:D39"/>
    <mergeCell ref="B41:D41"/>
    <mergeCell ref="B77:D77"/>
    <mergeCell ref="B128:D128"/>
    <mergeCell ref="B45:D45"/>
    <mergeCell ref="B51:D51"/>
    <mergeCell ref="B55:D55"/>
    <mergeCell ref="B72:D72"/>
    <mergeCell ref="B112:D112"/>
    <mergeCell ref="B99:D99"/>
    <mergeCell ref="B103:D103"/>
    <mergeCell ref="B107:D107"/>
    <mergeCell ref="B94:D94"/>
    <mergeCell ref="B86:D86"/>
  </mergeCells>
  <dataValidations count="6">
    <dataValidation type="list" allowBlank="1" showInputMessage="1" showErrorMessage="1" sqref="C101" xr:uid="{00000000-0002-0000-0200-000000000000}">
      <formula1>отопл</formula1>
    </dataValidation>
    <dataValidation type="list" allowBlank="1" showInputMessage="1" showErrorMessage="1" sqref="C53" xr:uid="{00000000-0002-0000-0200-000001000000}">
      <formula1>хвс</formula1>
    </dataValidation>
    <dataValidation type="list" allowBlank="1" showInputMessage="1" showErrorMessage="1" sqref="C66" xr:uid="{00000000-0002-0000-0200-000002000000}">
      <formula1>канализац</formula1>
    </dataValidation>
    <dataValidation type="list" allowBlank="1" showInputMessage="1" showErrorMessage="1" sqref="C6" xr:uid="{00000000-0002-0000-0200-000003000000}">
      <formula1>фундамент</formula1>
    </dataValidation>
    <dataValidation type="list" allowBlank="1" showInputMessage="1" showErrorMessage="1" sqref="C30" xr:uid="{00000000-0002-0000-0200-000004000000}">
      <formula1>фасад</formula1>
    </dataValidation>
    <dataValidation type="list" allowBlank="1" showInputMessage="1" showErrorMessage="1" sqref="C88" xr:uid="{00000000-0002-0000-0200-000005000000}">
      <formula1>газ</formula1>
    </dataValidation>
  </dataValidations>
  <pageMargins left="0.7" right="0.7" top="0.75" bottom="0.75" header="0.51180555555555551" footer="0.51180555555555551"/>
  <pageSetup paperSize="9" scale="70" firstPageNumber="0" fitToHeight="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I73"/>
  <sheetViews>
    <sheetView workbookViewId="0">
      <selection activeCell="C12" sqref="C12:C17"/>
    </sheetView>
  </sheetViews>
  <sheetFormatPr defaultRowHeight="15" x14ac:dyDescent="0.25"/>
  <cols>
    <col min="1" max="1" width="4.5703125" style="54" bestFit="1" customWidth="1"/>
    <col min="2" max="2" width="46" customWidth="1"/>
    <col min="3" max="3" width="25.42578125" customWidth="1"/>
    <col min="4" max="4" width="45.5703125" customWidth="1"/>
  </cols>
  <sheetData>
    <row r="1" spans="1:9" ht="30" customHeight="1" x14ac:dyDescent="0.25">
      <c r="A1" s="205" t="s">
        <v>125</v>
      </c>
      <c r="B1" s="205"/>
      <c r="C1" s="205"/>
      <c r="D1" s="206"/>
    </row>
    <row r="2" spans="1:9" ht="30" customHeight="1" x14ac:dyDescent="0.25">
      <c r="A2" s="60" t="s">
        <v>88</v>
      </c>
      <c r="B2" s="2" t="s">
        <v>4</v>
      </c>
      <c r="C2" s="2" t="s">
        <v>5</v>
      </c>
      <c r="D2" s="2" t="s">
        <v>6</v>
      </c>
    </row>
    <row r="3" spans="1:9" s="20" customFormat="1" x14ac:dyDescent="0.25">
      <c r="A3" s="62">
        <v>1</v>
      </c>
      <c r="B3" s="66" t="s">
        <v>126</v>
      </c>
      <c r="C3" s="18">
        <v>2</v>
      </c>
      <c r="D3" s="19" t="s">
        <v>25</v>
      </c>
    </row>
    <row r="4" spans="1:9" ht="12.75" customHeight="1" x14ac:dyDescent="0.25">
      <c r="A4" s="62">
        <v>2</v>
      </c>
      <c r="B4" s="203" t="s">
        <v>127</v>
      </c>
      <c r="C4" s="204"/>
      <c r="D4" s="204"/>
    </row>
    <row r="5" spans="1:9" x14ac:dyDescent="0.25">
      <c r="A5" s="61" t="s">
        <v>192</v>
      </c>
      <c r="B5" s="56" t="s">
        <v>128</v>
      </c>
      <c r="C5" s="131">
        <v>2017</v>
      </c>
      <c r="D5" s="16" t="s">
        <v>129</v>
      </c>
    </row>
    <row r="6" spans="1:9" x14ac:dyDescent="0.25">
      <c r="A6" s="61" t="s">
        <v>193</v>
      </c>
      <c r="B6" s="57" t="s">
        <v>91</v>
      </c>
      <c r="C6" s="132" t="s">
        <v>596</v>
      </c>
      <c r="D6" s="12" t="s">
        <v>92</v>
      </c>
    </row>
    <row r="7" spans="1:9" x14ac:dyDescent="0.25">
      <c r="A7" s="61" t="s">
        <v>194</v>
      </c>
      <c r="B7" s="57" t="s">
        <v>130</v>
      </c>
      <c r="C7" s="132">
        <v>400</v>
      </c>
      <c r="D7" s="12" t="s">
        <v>131</v>
      </c>
    </row>
    <row r="8" spans="1:9" x14ac:dyDescent="0.25">
      <c r="A8" s="61" t="s">
        <v>195</v>
      </c>
      <c r="B8" s="58" t="s">
        <v>132</v>
      </c>
      <c r="C8" s="8">
        <v>8</v>
      </c>
      <c r="D8" s="6" t="s">
        <v>25</v>
      </c>
      <c r="I8">
        <f>C5+25</f>
        <v>2042</v>
      </c>
    </row>
    <row r="9" spans="1:9" x14ac:dyDescent="0.25">
      <c r="A9" s="61" t="s">
        <v>196</v>
      </c>
      <c r="B9" s="59" t="s">
        <v>133</v>
      </c>
      <c r="C9" s="123">
        <v>2042</v>
      </c>
      <c r="D9" s="23" t="s">
        <v>134</v>
      </c>
    </row>
    <row r="10" spans="1:9" x14ac:dyDescent="0.25">
      <c r="A10" s="61" t="s">
        <v>197</v>
      </c>
      <c r="B10" s="58" t="s">
        <v>135</v>
      </c>
      <c r="C10" s="112" t="s">
        <v>597</v>
      </c>
      <c r="D10" s="6" t="s">
        <v>484</v>
      </c>
    </row>
    <row r="11" spans="1:9" ht="15" customHeight="1" x14ac:dyDescent="0.25">
      <c r="A11" s="62">
        <v>3</v>
      </c>
      <c r="B11" s="203" t="s">
        <v>136</v>
      </c>
      <c r="C11" s="204"/>
      <c r="D11" s="204"/>
    </row>
    <row r="12" spans="1:9" x14ac:dyDescent="0.25">
      <c r="A12" s="61" t="s">
        <v>204</v>
      </c>
      <c r="B12" s="56" t="s">
        <v>128</v>
      </c>
      <c r="C12" s="131">
        <v>2017</v>
      </c>
      <c r="D12" s="16" t="s">
        <v>129</v>
      </c>
    </row>
    <row r="13" spans="1:9" x14ac:dyDescent="0.25">
      <c r="A13" s="61" t="s">
        <v>205</v>
      </c>
      <c r="B13" s="57" t="s">
        <v>91</v>
      </c>
      <c r="C13" s="132" t="s">
        <v>596</v>
      </c>
      <c r="D13" s="12" t="s">
        <v>92</v>
      </c>
    </row>
    <row r="14" spans="1:9" x14ac:dyDescent="0.25">
      <c r="A14" s="61" t="s">
        <v>269</v>
      </c>
      <c r="B14" s="57" t="s">
        <v>130</v>
      </c>
      <c r="C14" s="132">
        <v>400</v>
      </c>
      <c r="D14" s="12" t="s">
        <v>131</v>
      </c>
    </row>
    <row r="15" spans="1:9" x14ac:dyDescent="0.25">
      <c r="A15" s="61" t="s">
        <v>270</v>
      </c>
      <c r="B15" s="58" t="s">
        <v>132</v>
      </c>
      <c r="C15" s="8">
        <v>8</v>
      </c>
      <c r="D15" s="6" t="s">
        <v>25</v>
      </c>
    </row>
    <row r="16" spans="1:9" x14ac:dyDescent="0.25">
      <c r="A16" s="61" t="s">
        <v>271</v>
      </c>
      <c r="B16" s="59" t="s">
        <v>133</v>
      </c>
      <c r="C16" s="123">
        <v>2042</v>
      </c>
      <c r="D16" s="23" t="s">
        <v>134</v>
      </c>
    </row>
    <row r="17" spans="1:4" x14ac:dyDescent="0.25">
      <c r="A17" s="61" t="s">
        <v>272</v>
      </c>
      <c r="B17" s="58" t="s">
        <v>135</v>
      </c>
      <c r="C17" s="112" t="s">
        <v>597</v>
      </c>
      <c r="D17" s="6" t="s">
        <v>484</v>
      </c>
    </row>
    <row r="18" spans="1:4" ht="15" customHeight="1" x14ac:dyDescent="0.25">
      <c r="A18" s="62">
        <v>4</v>
      </c>
      <c r="B18" s="203" t="s">
        <v>311</v>
      </c>
      <c r="C18" s="204"/>
      <c r="D18" s="204"/>
    </row>
    <row r="19" spans="1:4" x14ac:dyDescent="0.25">
      <c r="A19" s="61" t="s">
        <v>213</v>
      </c>
      <c r="B19" s="56" t="s">
        <v>128</v>
      </c>
      <c r="C19" s="15"/>
      <c r="D19" s="16" t="s">
        <v>129</v>
      </c>
    </row>
    <row r="20" spans="1:4" x14ac:dyDescent="0.25">
      <c r="A20" s="61" t="s">
        <v>214</v>
      </c>
      <c r="B20" s="57" t="s">
        <v>91</v>
      </c>
      <c r="C20" s="21"/>
      <c r="D20" s="12" t="s">
        <v>92</v>
      </c>
    </row>
    <row r="21" spans="1:4" x14ac:dyDescent="0.25">
      <c r="A21" s="61" t="s">
        <v>215</v>
      </c>
      <c r="B21" s="57" t="s">
        <v>130</v>
      </c>
      <c r="C21" s="21"/>
      <c r="D21" s="12" t="s">
        <v>131</v>
      </c>
    </row>
    <row r="22" spans="1:4" x14ac:dyDescent="0.25">
      <c r="A22" s="61" t="s">
        <v>216</v>
      </c>
      <c r="B22" s="58" t="s">
        <v>132</v>
      </c>
      <c r="C22" s="5"/>
      <c r="D22" s="6" t="s">
        <v>25</v>
      </c>
    </row>
    <row r="23" spans="1:4" x14ac:dyDescent="0.25">
      <c r="A23" s="61" t="s">
        <v>217</v>
      </c>
      <c r="B23" s="59" t="s">
        <v>133</v>
      </c>
      <c r="C23" s="22"/>
      <c r="D23" s="23" t="s">
        <v>134</v>
      </c>
    </row>
    <row r="24" spans="1:4" x14ac:dyDescent="0.25">
      <c r="A24" s="61" t="s">
        <v>218</v>
      </c>
      <c r="B24" s="58" t="s">
        <v>135</v>
      </c>
      <c r="C24" s="5"/>
      <c r="D24" s="6" t="s">
        <v>484</v>
      </c>
    </row>
    <row r="25" spans="1:4" x14ac:dyDescent="0.25">
      <c r="A25" s="62">
        <v>5</v>
      </c>
      <c r="B25" s="203" t="s">
        <v>312</v>
      </c>
      <c r="C25" s="204"/>
      <c r="D25" s="204"/>
    </row>
    <row r="26" spans="1:4" x14ac:dyDescent="0.25">
      <c r="A26" s="61" t="s">
        <v>219</v>
      </c>
      <c r="B26" s="56" t="s">
        <v>128</v>
      </c>
      <c r="C26" s="15"/>
      <c r="D26" s="16" t="s">
        <v>129</v>
      </c>
    </row>
    <row r="27" spans="1:4" x14ac:dyDescent="0.25">
      <c r="A27" s="61" t="s">
        <v>220</v>
      </c>
      <c r="B27" s="57" t="s">
        <v>91</v>
      </c>
      <c r="C27" s="21"/>
      <c r="D27" s="12" t="s">
        <v>92</v>
      </c>
    </row>
    <row r="28" spans="1:4" x14ac:dyDescent="0.25">
      <c r="A28" s="61" t="s">
        <v>221</v>
      </c>
      <c r="B28" s="57" t="s">
        <v>130</v>
      </c>
      <c r="C28" s="21"/>
      <c r="D28" s="12" t="s">
        <v>131</v>
      </c>
    </row>
    <row r="29" spans="1:4" x14ac:dyDescent="0.25">
      <c r="A29" s="61" t="s">
        <v>222</v>
      </c>
      <c r="B29" s="58" t="s">
        <v>132</v>
      </c>
      <c r="C29" s="5"/>
      <c r="D29" s="6" t="s">
        <v>25</v>
      </c>
    </row>
    <row r="30" spans="1:4" x14ac:dyDescent="0.25">
      <c r="A30" s="61" t="s">
        <v>276</v>
      </c>
      <c r="B30" s="59" t="s">
        <v>133</v>
      </c>
      <c r="C30" s="22"/>
      <c r="D30" s="23" t="s">
        <v>134</v>
      </c>
    </row>
    <row r="31" spans="1:4" x14ac:dyDescent="0.25">
      <c r="A31" s="61" t="s">
        <v>277</v>
      </c>
      <c r="B31" s="58" t="s">
        <v>135</v>
      </c>
      <c r="C31" s="5"/>
      <c r="D31" s="6" t="s">
        <v>484</v>
      </c>
    </row>
    <row r="32" spans="1:4" x14ac:dyDescent="0.25">
      <c r="A32" s="62">
        <v>6</v>
      </c>
      <c r="B32" s="203" t="s">
        <v>313</v>
      </c>
      <c r="C32" s="204"/>
      <c r="D32" s="204"/>
    </row>
    <row r="33" spans="1:4" x14ac:dyDescent="0.25">
      <c r="A33" s="61" t="s">
        <v>223</v>
      </c>
      <c r="B33" s="56" t="s">
        <v>128</v>
      </c>
      <c r="C33" s="15"/>
      <c r="D33" s="16" t="s">
        <v>129</v>
      </c>
    </row>
    <row r="34" spans="1:4" x14ac:dyDescent="0.25">
      <c r="A34" s="61" t="s">
        <v>224</v>
      </c>
      <c r="B34" s="57" t="s">
        <v>91</v>
      </c>
      <c r="C34" s="21"/>
      <c r="D34" s="12" t="s">
        <v>92</v>
      </c>
    </row>
    <row r="35" spans="1:4" x14ac:dyDescent="0.25">
      <c r="A35" s="61" t="s">
        <v>225</v>
      </c>
      <c r="B35" s="57" t="s">
        <v>130</v>
      </c>
      <c r="C35" s="21"/>
      <c r="D35" s="12" t="s">
        <v>131</v>
      </c>
    </row>
    <row r="36" spans="1:4" x14ac:dyDescent="0.25">
      <c r="A36" s="61" t="s">
        <v>226</v>
      </c>
      <c r="B36" s="58" t="s">
        <v>132</v>
      </c>
      <c r="C36" s="5"/>
      <c r="D36" s="6" t="s">
        <v>25</v>
      </c>
    </row>
    <row r="37" spans="1:4" x14ac:dyDescent="0.25">
      <c r="A37" s="61" t="s">
        <v>227</v>
      </c>
      <c r="B37" s="59" t="s">
        <v>133</v>
      </c>
      <c r="C37" s="22"/>
      <c r="D37" s="23" t="s">
        <v>134</v>
      </c>
    </row>
    <row r="38" spans="1:4" x14ac:dyDescent="0.25">
      <c r="A38" s="61" t="s">
        <v>228</v>
      </c>
      <c r="B38" s="58" t="s">
        <v>135</v>
      </c>
      <c r="C38" s="5"/>
      <c r="D38" s="6" t="s">
        <v>484</v>
      </c>
    </row>
    <row r="39" spans="1:4" x14ac:dyDescent="0.25">
      <c r="A39" s="62">
        <v>7</v>
      </c>
      <c r="B39" s="203" t="s">
        <v>314</v>
      </c>
      <c r="C39" s="204"/>
      <c r="D39" s="204"/>
    </row>
    <row r="40" spans="1:4" x14ac:dyDescent="0.25">
      <c r="A40" s="61" t="s">
        <v>230</v>
      </c>
      <c r="B40" s="56" t="s">
        <v>128</v>
      </c>
      <c r="C40" s="15"/>
      <c r="D40" s="16" t="s">
        <v>129</v>
      </c>
    </row>
    <row r="41" spans="1:4" x14ac:dyDescent="0.25">
      <c r="A41" s="61" t="s">
        <v>231</v>
      </c>
      <c r="B41" s="57" t="s">
        <v>91</v>
      </c>
      <c r="C41" s="21"/>
      <c r="D41" s="12" t="s">
        <v>92</v>
      </c>
    </row>
    <row r="42" spans="1:4" x14ac:dyDescent="0.25">
      <c r="A42" s="61" t="s">
        <v>232</v>
      </c>
      <c r="B42" s="57" t="s">
        <v>130</v>
      </c>
      <c r="C42" s="21"/>
      <c r="D42" s="12" t="s">
        <v>131</v>
      </c>
    </row>
    <row r="43" spans="1:4" x14ac:dyDescent="0.25">
      <c r="A43" s="61" t="s">
        <v>233</v>
      </c>
      <c r="B43" s="58" t="s">
        <v>132</v>
      </c>
      <c r="C43" s="5"/>
      <c r="D43" s="6" t="s">
        <v>25</v>
      </c>
    </row>
    <row r="44" spans="1:4" x14ac:dyDescent="0.25">
      <c r="A44" s="61" t="s">
        <v>234</v>
      </c>
      <c r="B44" s="59" t="s">
        <v>133</v>
      </c>
      <c r="C44" s="22"/>
      <c r="D44" s="23" t="s">
        <v>134</v>
      </c>
    </row>
    <row r="45" spans="1:4" x14ac:dyDescent="0.25">
      <c r="A45" s="61" t="s">
        <v>235</v>
      </c>
      <c r="B45" s="58" t="s">
        <v>135</v>
      </c>
      <c r="C45" s="5"/>
      <c r="D45" s="6" t="s">
        <v>484</v>
      </c>
    </row>
    <row r="46" spans="1:4" x14ac:dyDescent="0.25">
      <c r="A46" s="62">
        <v>8</v>
      </c>
      <c r="B46" s="203" t="s">
        <v>315</v>
      </c>
      <c r="C46" s="204"/>
      <c r="D46" s="204"/>
    </row>
    <row r="47" spans="1:4" x14ac:dyDescent="0.25">
      <c r="A47" s="61" t="s">
        <v>237</v>
      </c>
      <c r="B47" s="56" t="s">
        <v>128</v>
      </c>
      <c r="C47" s="15"/>
      <c r="D47" s="16" t="s">
        <v>129</v>
      </c>
    </row>
    <row r="48" spans="1:4" x14ac:dyDescent="0.25">
      <c r="A48" s="61" t="s">
        <v>238</v>
      </c>
      <c r="B48" s="57" t="s">
        <v>91</v>
      </c>
      <c r="C48" s="21"/>
      <c r="D48" s="12" t="s">
        <v>92</v>
      </c>
    </row>
    <row r="49" spans="1:4" x14ac:dyDescent="0.25">
      <c r="A49" s="61" t="s">
        <v>239</v>
      </c>
      <c r="B49" s="57" t="s">
        <v>130</v>
      </c>
      <c r="C49" s="21"/>
      <c r="D49" s="12" t="s">
        <v>131</v>
      </c>
    </row>
    <row r="50" spans="1:4" x14ac:dyDescent="0.25">
      <c r="A50" s="61" t="s">
        <v>240</v>
      </c>
      <c r="B50" s="58" t="s">
        <v>132</v>
      </c>
      <c r="C50" s="5"/>
      <c r="D50" s="6" t="s">
        <v>25</v>
      </c>
    </row>
    <row r="51" spans="1:4" x14ac:dyDescent="0.25">
      <c r="A51" s="61" t="s">
        <v>241</v>
      </c>
      <c r="B51" s="59" t="s">
        <v>133</v>
      </c>
      <c r="C51" s="22"/>
      <c r="D51" s="23" t="s">
        <v>134</v>
      </c>
    </row>
    <row r="52" spans="1:4" x14ac:dyDescent="0.25">
      <c r="A52" s="61" t="s">
        <v>283</v>
      </c>
      <c r="B52" s="58" t="s">
        <v>135</v>
      </c>
      <c r="C52" s="5"/>
      <c r="D52" s="6" t="s">
        <v>484</v>
      </c>
    </row>
    <row r="53" spans="1:4" x14ac:dyDescent="0.25">
      <c r="A53" s="62">
        <v>9</v>
      </c>
      <c r="B53" s="203" t="s">
        <v>316</v>
      </c>
      <c r="C53" s="204"/>
      <c r="D53" s="204"/>
    </row>
    <row r="54" spans="1:4" x14ac:dyDescent="0.25">
      <c r="A54" s="61" t="s">
        <v>243</v>
      </c>
      <c r="B54" s="56" t="s">
        <v>128</v>
      </c>
      <c r="C54" s="15"/>
      <c r="D54" s="16" t="s">
        <v>129</v>
      </c>
    </row>
    <row r="55" spans="1:4" x14ac:dyDescent="0.25">
      <c r="A55" s="61" t="s">
        <v>244</v>
      </c>
      <c r="B55" s="57" t="s">
        <v>91</v>
      </c>
      <c r="C55" s="21"/>
      <c r="D55" s="12" t="s">
        <v>92</v>
      </c>
    </row>
    <row r="56" spans="1:4" x14ac:dyDescent="0.25">
      <c r="A56" s="61" t="s">
        <v>245</v>
      </c>
      <c r="B56" s="57" t="s">
        <v>130</v>
      </c>
      <c r="C56" s="21"/>
      <c r="D56" s="12" t="s">
        <v>131</v>
      </c>
    </row>
    <row r="57" spans="1:4" x14ac:dyDescent="0.25">
      <c r="A57" s="61" t="s">
        <v>246</v>
      </c>
      <c r="B57" s="58" t="s">
        <v>132</v>
      </c>
      <c r="C57" s="5"/>
      <c r="D57" s="6" t="s">
        <v>25</v>
      </c>
    </row>
    <row r="58" spans="1:4" x14ac:dyDescent="0.25">
      <c r="A58" s="61" t="s">
        <v>287</v>
      </c>
      <c r="B58" s="59" t="s">
        <v>133</v>
      </c>
      <c r="C58" s="22"/>
      <c r="D58" s="23" t="s">
        <v>134</v>
      </c>
    </row>
    <row r="59" spans="1:4" x14ac:dyDescent="0.25">
      <c r="A59" s="61" t="s">
        <v>288</v>
      </c>
      <c r="B59" s="58" t="s">
        <v>135</v>
      </c>
      <c r="C59" s="5"/>
      <c r="D59" s="6" t="s">
        <v>484</v>
      </c>
    </row>
    <row r="60" spans="1:4" x14ac:dyDescent="0.25">
      <c r="A60" s="62">
        <v>10</v>
      </c>
      <c r="B60" s="203" t="s">
        <v>317</v>
      </c>
      <c r="C60" s="204"/>
      <c r="D60" s="204"/>
    </row>
    <row r="61" spans="1:4" x14ac:dyDescent="0.25">
      <c r="A61" s="61" t="s">
        <v>247</v>
      </c>
      <c r="B61" s="56" t="s">
        <v>128</v>
      </c>
      <c r="C61" s="15"/>
      <c r="D61" s="16" t="s">
        <v>129</v>
      </c>
    </row>
    <row r="62" spans="1:4" x14ac:dyDescent="0.25">
      <c r="A62" s="61" t="s">
        <v>248</v>
      </c>
      <c r="B62" s="57" t="s">
        <v>91</v>
      </c>
      <c r="C62" s="21"/>
      <c r="D62" s="12" t="s">
        <v>92</v>
      </c>
    </row>
    <row r="63" spans="1:4" x14ac:dyDescent="0.25">
      <c r="A63" s="61" t="s">
        <v>292</v>
      </c>
      <c r="B63" s="57" t="s">
        <v>130</v>
      </c>
      <c r="C63" s="21"/>
      <c r="D63" s="12" t="s">
        <v>131</v>
      </c>
    </row>
    <row r="64" spans="1:4" x14ac:dyDescent="0.25">
      <c r="A64" s="61" t="s">
        <v>295</v>
      </c>
      <c r="B64" s="58" t="s">
        <v>132</v>
      </c>
      <c r="C64" s="5"/>
      <c r="D64" s="6" t="s">
        <v>25</v>
      </c>
    </row>
    <row r="65" spans="1:4" x14ac:dyDescent="0.25">
      <c r="A65" s="61" t="s">
        <v>296</v>
      </c>
      <c r="B65" s="59" t="s">
        <v>133</v>
      </c>
      <c r="C65" s="22"/>
      <c r="D65" s="23" t="s">
        <v>134</v>
      </c>
    </row>
    <row r="66" spans="1:4" x14ac:dyDescent="0.25">
      <c r="A66" s="61" t="s">
        <v>297</v>
      </c>
      <c r="B66" s="58" t="s">
        <v>135</v>
      </c>
      <c r="C66" s="5"/>
      <c r="D66" s="6" t="s">
        <v>484</v>
      </c>
    </row>
    <row r="67" spans="1:4" x14ac:dyDescent="0.25">
      <c r="A67" s="62">
        <v>11</v>
      </c>
      <c r="B67" s="203" t="s">
        <v>318</v>
      </c>
      <c r="C67" s="204"/>
      <c r="D67" s="204"/>
    </row>
    <row r="68" spans="1:4" x14ac:dyDescent="0.25">
      <c r="A68" s="61" t="s">
        <v>293</v>
      </c>
      <c r="B68" s="56" t="s">
        <v>128</v>
      </c>
      <c r="C68" s="15"/>
      <c r="D68" s="16" t="s">
        <v>129</v>
      </c>
    </row>
    <row r="69" spans="1:4" x14ac:dyDescent="0.25">
      <c r="A69" s="61" t="s">
        <v>294</v>
      </c>
      <c r="B69" s="57" t="s">
        <v>91</v>
      </c>
      <c r="C69" s="21"/>
      <c r="D69" s="12" t="s">
        <v>92</v>
      </c>
    </row>
    <row r="70" spans="1:4" x14ac:dyDescent="0.25">
      <c r="A70" s="61" t="s">
        <v>319</v>
      </c>
      <c r="B70" s="57" t="s">
        <v>130</v>
      </c>
      <c r="C70" s="21"/>
      <c r="D70" s="12" t="s">
        <v>131</v>
      </c>
    </row>
    <row r="71" spans="1:4" x14ac:dyDescent="0.25">
      <c r="A71" s="61" t="s">
        <v>320</v>
      </c>
      <c r="B71" s="58" t="s">
        <v>132</v>
      </c>
      <c r="C71" s="5"/>
      <c r="D71" s="6" t="s">
        <v>25</v>
      </c>
    </row>
    <row r="72" spans="1:4" x14ac:dyDescent="0.25">
      <c r="A72" s="61" t="s">
        <v>321</v>
      </c>
      <c r="B72" s="59" t="s">
        <v>133</v>
      </c>
      <c r="C72" s="22"/>
      <c r="D72" s="23" t="s">
        <v>134</v>
      </c>
    </row>
    <row r="73" spans="1:4" x14ac:dyDescent="0.25">
      <c r="A73" s="61" t="s">
        <v>322</v>
      </c>
      <c r="B73" s="58" t="s">
        <v>135</v>
      </c>
      <c r="C73" s="5"/>
      <c r="D73" s="6" t="s">
        <v>484</v>
      </c>
    </row>
  </sheetData>
  <sheetProtection selectLockedCells="1" selectUnlockedCells="1"/>
  <mergeCells count="11">
    <mergeCell ref="A1:D1"/>
    <mergeCell ref="B4:D4"/>
    <mergeCell ref="B11:D11"/>
    <mergeCell ref="B18:D18"/>
    <mergeCell ref="B25:D25"/>
    <mergeCell ref="B46:D46"/>
    <mergeCell ref="B53:D53"/>
    <mergeCell ref="B60:D60"/>
    <mergeCell ref="B67:D67"/>
    <mergeCell ref="B32:D32"/>
    <mergeCell ref="B39:D39"/>
  </mergeCells>
  <pageMargins left="0.7" right="0.7" top="0.75" bottom="0.75" header="0.51180555555555551" footer="0.51180555555555551"/>
  <pageSetup paperSize="9" scale="74" firstPageNumber="0" fitToHeight="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827C60-3EE7-4255-B2FC-D97B29DF591E}">
  <sheetPr>
    <pageSetUpPr fitToPage="1"/>
  </sheetPr>
  <dimension ref="A1:D15"/>
  <sheetViews>
    <sheetView workbookViewId="0">
      <selection activeCell="C4" sqref="C4"/>
    </sheetView>
  </sheetViews>
  <sheetFormatPr defaultRowHeight="15" x14ac:dyDescent="0.25"/>
  <cols>
    <col min="1" max="1" width="5.85546875" customWidth="1"/>
    <col min="2" max="2" width="46" customWidth="1"/>
    <col min="3" max="3" width="40.5703125" customWidth="1"/>
    <col min="4" max="4" width="51.85546875" customWidth="1"/>
    <col min="257" max="257" width="5.85546875" customWidth="1"/>
    <col min="258" max="258" width="46" customWidth="1"/>
    <col min="259" max="259" width="40.5703125" customWidth="1"/>
    <col min="260" max="260" width="51.85546875" customWidth="1"/>
    <col min="513" max="513" width="5.85546875" customWidth="1"/>
    <col min="514" max="514" width="46" customWidth="1"/>
    <col min="515" max="515" width="40.5703125" customWidth="1"/>
    <col min="516" max="516" width="51.85546875" customWidth="1"/>
    <col min="769" max="769" width="5.85546875" customWidth="1"/>
    <col min="770" max="770" width="46" customWidth="1"/>
    <col min="771" max="771" width="40.5703125" customWidth="1"/>
    <col min="772" max="772" width="51.85546875" customWidth="1"/>
    <col min="1025" max="1025" width="5.85546875" customWidth="1"/>
    <col min="1026" max="1026" width="46" customWidth="1"/>
    <col min="1027" max="1027" width="40.5703125" customWidth="1"/>
    <col min="1028" max="1028" width="51.85546875" customWidth="1"/>
    <col min="1281" max="1281" width="5.85546875" customWidth="1"/>
    <col min="1282" max="1282" width="46" customWidth="1"/>
    <col min="1283" max="1283" width="40.5703125" customWidth="1"/>
    <col min="1284" max="1284" width="51.85546875" customWidth="1"/>
    <col min="1537" max="1537" width="5.85546875" customWidth="1"/>
    <col min="1538" max="1538" width="46" customWidth="1"/>
    <col min="1539" max="1539" width="40.5703125" customWidth="1"/>
    <col min="1540" max="1540" width="51.85546875" customWidth="1"/>
    <col min="1793" max="1793" width="5.85546875" customWidth="1"/>
    <col min="1794" max="1794" width="46" customWidth="1"/>
    <col min="1795" max="1795" width="40.5703125" customWidth="1"/>
    <col min="1796" max="1796" width="51.85546875" customWidth="1"/>
    <col min="2049" max="2049" width="5.85546875" customWidth="1"/>
    <col min="2050" max="2050" width="46" customWidth="1"/>
    <col min="2051" max="2051" width="40.5703125" customWidth="1"/>
    <col min="2052" max="2052" width="51.85546875" customWidth="1"/>
    <col min="2305" max="2305" width="5.85546875" customWidth="1"/>
    <col min="2306" max="2306" width="46" customWidth="1"/>
    <col min="2307" max="2307" width="40.5703125" customWidth="1"/>
    <col min="2308" max="2308" width="51.85546875" customWidth="1"/>
    <col min="2561" max="2561" width="5.85546875" customWidth="1"/>
    <col min="2562" max="2562" width="46" customWidth="1"/>
    <col min="2563" max="2563" width="40.5703125" customWidth="1"/>
    <col min="2564" max="2564" width="51.85546875" customWidth="1"/>
    <col min="2817" max="2817" width="5.85546875" customWidth="1"/>
    <col min="2818" max="2818" width="46" customWidth="1"/>
    <col min="2819" max="2819" width="40.5703125" customWidth="1"/>
    <col min="2820" max="2820" width="51.85546875" customWidth="1"/>
    <col min="3073" max="3073" width="5.85546875" customWidth="1"/>
    <col min="3074" max="3074" width="46" customWidth="1"/>
    <col min="3075" max="3075" width="40.5703125" customWidth="1"/>
    <col min="3076" max="3076" width="51.85546875" customWidth="1"/>
    <col min="3329" max="3329" width="5.85546875" customWidth="1"/>
    <col min="3330" max="3330" width="46" customWidth="1"/>
    <col min="3331" max="3331" width="40.5703125" customWidth="1"/>
    <col min="3332" max="3332" width="51.85546875" customWidth="1"/>
    <col min="3585" max="3585" width="5.85546875" customWidth="1"/>
    <col min="3586" max="3586" width="46" customWidth="1"/>
    <col min="3587" max="3587" width="40.5703125" customWidth="1"/>
    <col min="3588" max="3588" width="51.85546875" customWidth="1"/>
    <col min="3841" max="3841" width="5.85546875" customWidth="1"/>
    <col min="3842" max="3842" width="46" customWidth="1"/>
    <col min="3843" max="3843" width="40.5703125" customWidth="1"/>
    <col min="3844" max="3844" width="51.85546875" customWidth="1"/>
    <col min="4097" max="4097" width="5.85546875" customWidth="1"/>
    <col min="4098" max="4098" width="46" customWidth="1"/>
    <col min="4099" max="4099" width="40.5703125" customWidth="1"/>
    <col min="4100" max="4100" width="51.85546875" customWidth="1"/>
    <col min="4353" max="4353" width="5.85546875" customWidth="1"/>
    <col min="4354" max="4354" width="46" customWidth="1"/>
    <col min="4355" max="4355" width="40.5703125" customWidth="1"/>
    <col min="4356" max="4356" width="51.85546875" customWidth="1"/>
    <col min="4609" max="4609" width="5.85546875" customWidth="1"/>
    <col min="4610" max="4610" width="46" customWidth="1"/>
    <col min="4611" max="4611" width="40.5703125" customWidth="1"/>
    <col min="4612" max="4612" width="51.85546875" customWidth="1"/>
    <col min="4865" max="4865" width="5.85546875" customWidth="1"/>
    <col min="4866" max="4866" width="46" customWidth="1"/>
    <col min="4867" max="4867" width="40.5703125" customWidth="1"/>
    <col min="4868" max="4868" width="51.85546875" customWidth="1"/>
    <col min="5121" max="5121" width="5.85546875" customWidth="1"/>
    <col min="5122" max="5122" width="46" customWidth="1"/>
    <col min="5123" max="5123" width="40.5703125" customWidth="1"/>
    <col min="5124" max="5124" width="51.85546875" customWidth="1"/>
    <col min="5377" max="5377" width="5.85546875" customWidth="1"/>
    <col min="5378" max="5378" width="46" customWidth="1"/>
    <col min="5379" max="5379" width="40.5703125" customWidth="1"/>
    <col min="5380" max="5380" width="51.85546875" customWidth="1"/>
    <col min="5633" max="5633" width="5.85546875" customWidth="1"/>
    <col min="5634" max="5634" width="46" customWidth="1"/>
    <col min="5635" max="5635" width="40.5703125" customWidth="1"/>
    <col min="5636" max="5636" width="51.85546875" customWidth="1"/>
    <col min="5889" max="5889" width="5.85546875" customWidth="1"/>
    <col min="5890" max="5890" width="46" customWidth="1"/>
    <col min="5891" max="5891" width="40.5703125" customWidth="1"/>
    <col min="5892" max="5892" width="51.85546875" customWidth="1"/>
    <col min="6145" max="6145" width="5.85546875" customWidth="1"/>
    <col min="6146" max="6146" width="46" customWidth="1"/>
    <col min="6147" max="6147" width="40.5703125" customWidth="1"/>
    <col min="6148" max="6148" width="51.85546875" customWidth="1"/>
    <col min="6401" max="6401" width="5.85546875" customWidth="1"/>
    <col min="6402" max="6402" width="46" customWidth="1"/>
    <col min="6403" max="6403" width="40.5703125" customWidth="1"/>
    <col min="6404" max="6404" width="51.85546875" customWidth="1"/>
    <col min="6657" max="6657" width="5.85546875" customWidth="1"/>
    <col min="6658" max="6658" width="46" customWidth="1"/>
    <col min="6659" max="6659" width="40.5703125" customWidth="1"/>
    <col min="6660" max="6660" width="51.85546875" customWidth="1"/>
    <col min="6913" max="6913" width="5.85546875" customWidth="1"/>
    <col min="6914" max="6914" width="46" customWidth="1"/>
    <col min="6915" max="6915" width="40.5703125" customWidth="1"/>
    <col min="6916" max="6916" width="51.85546875" customWidth="1"/>
    <col min="7169" max="7169" width="5.85546875" customWidth="1"/>
    <col min="7170" max="7170" width="46" customWidth="1"/>
    <col min="7171" max="7171" width="40.5703125" customWidth="1"/>
    <col min="7172" max="7172" width="51.85546875" customWidth="1"/>
    <col min="7425" max="7425" width="5.85546875" customWidth="1"/>
    <col min="7426" max="7426" width="46" customWidth="1"/>
    <col min="7427" max="7427" width="40.5703125" customWidth="1"/>
    <col min="7428" max="7428" width="51.85546875" customWidth="1"/>
    <col min="7681" max="7681" width="5.85546875" customWidth="1"/>
    <col min="7682" max="7682" width="46" customWidth="1"/>
    <col min="7683" max="7683" width="40.5703125" customWidth="1"/>
    <col min="7684" max="7684" width="51.85546875" customWidth="1"/>
    <col min="7937" max="7937" width="5.85546875" customWidth="1"/>
    <col min="7938" max="7938" width="46" customWidth="1"/>
    <col min="7939" max="7939" width="40.5703125" customWidth="1"/>
    <col min="7940" max="7940" width="51.85546875" customWidth="1"/>
    <col min="8193" max="8193" width="5.85546875" customWidth="1"/>
    <col min="8194" max="8194" width="46" customWidth="1"/>
    <col min="8195" max="8195" width="40.5703125" customWidth="1"/>
    <col min="8196" max="8196" width="51.85546875" customWidth="1"/>
    <col min="8449" max="8449" width="5.85546875" customWidth="1"/>
    <col min="8450" max="8450" width="46" customWidth="1"/>
    <col min="8451" max="8451" width="40.5703125" customWidth="1"/>
    <col min="8452" max="8452" width="51.85546875" customWidth="1"/>
    <col min="8705" max="8705" width="5.85546875" customWidth="1"/>
    <col min="8706" max="8706" width="46" customWidth="1"/>
    <col min="8707" max="8707" width="40.5703125" customWidth="1"/>
    <col min="8708" max="8708" width="51.85546875" customWidth="1"/>
    <col min="8961" max="8961" width="5.85546875" customWidth="1"/>
    <col min="8962" max="8962" width="46" customWidth="1"/>
    <col min="8963" max="8963" width="40.5703125" customWidth="1"/>
    <col min="8964" max="8964" width="51.85546875" customWidth="1"/>
    <col min="9217" max="9217" width="5.85546875" customWidth="1"/>
    <col min="9218" max="9218" width="46" customWidth="1"/>
    <col min="9219" max="9219" width="40.5703125" customWidth="1"/>
    <col min="9220" max="9220" width="51.85546875" customWidth="1"/>
    <col min="9473" max="9473" width="5.85546875" customWidth="1"/>
    <col min="9474" max="9474" width="46" customWidth="1"/>
    <col min="9475" max="9475" width="40.5703125" customWidth="1"/>
    <col min="9476" max="9476" width="51.85546875" customWidth="1"/>
    <col min="9729" max="9729" width="5.85546875" customWidth="1"/>
    <col min="9730" max="9730" width="46" customWidth="1"/>
    <col min="9731" max="9731" width="40.5703125" customWidth="1"/>
    <col min="9732" max="9732" width="51.85546875" customWidth="1"/>
    <col min="9985" max="9985" width="5.85546875" customWidth="1"/>
    <col min="9986" max="9986" width="46" customWidth="1"/>
    <col min="9987" max="9987" width="40.5703125" customWidth="1"/>
    <col min="9988" max="9988" width="51.85546875" customWidth="1"/>
    <col min="10241" max="10241" width="5.85546875" customWidth="1"/>
    <col min="10242" max="10242" width="46" customWidth="1"/>
    <col min="10243" max="10243" width="40.5703125" customWidth="1"/>
    <col min="10244" max="10244" width="51.85546875" customWidth="1"/>
    <col min="10497" max="10497" width="5.85546875" customWidth="1"/>
    <col min="10498" max="10498" width="46" customWidth="1"/>
    <col min="10499" max="10499" width="40.5703125" customWidth="1"/>
    <col min="10500" max="10500" width="51.85546875" customWidth="1"/>
    <col min="10753" max="10753" width="5.85546875" customWidth="1"/>
    <col min="10754" max="10754" width="46" customWidth="1"/>
    <col min="10755" max="10755" width="40.5703125" customWidth="1"/>
    <col min="10756" max="10756" width="51.85546875" customWidth="1"/>
    <col min="11009" max="11009" width="5.85546875" customWidth="1"/>
    <col min="11010" max="11010" width="46" customWidth="1"/>
    <col min="11011" max="11011" width="40.5703125" customWidth="1"/>
    <col min="11012" max="11012" width="51.85546875" customWidth="1"/>
    <col min="11265" max="11265" width="5.85546875" customWidth="1"/>
    <col min="11266" max="11266" width="46" customWidth="1"/>
    <col min="11267" max="11267" width="40.5703125" customWidth="1"/>
    <col min="11268" max="11268" width="51.85546875" customWidth="1"/>
    <col min="11521" max="11521" width="5.85546875" customWidth="1"/>
    <col min="11522" max="11522" width="46" customWidth="1"/>
    <col min="11523" max="11523" width="40.5703125" customWidth="1"/>
    <col min="11524" max="11524" width="51.85546875" customWidth="1"/>
    <col min="11777" max="11777" width="5.85546875" customWidth="1"/>
    <col min="11778" max="11778" width="46" customWidth="1"/>
    <col min="11779" max="11779" width="40.5703125" customWidth="1"/>
    <col min="11780" max="11780" width="51.85546875" customWidth="1"/>
    <col min="12033" max="12033" width="5.85546875" customWidth="1"/>
    <col min="12034" max="12034" width="46" customWidth="1"/>
    <col min="12035" max="12035" width="40.5703125" customWidth="1"/>
    <col min="12036" max="12036" width="51.85546875" customWidth="1"/>
    <col min="12289" max="12289" width="5.85546875" customWidth="1"/>
    <col min="12290" max="12290" width="46" customWidth="1"/>
    <col min="12291" max="12291" width="40.5703125" customWidth="1"/>
    <col min="12292" max="12292" width="51.85546875" customWidth="1"/>
    <col min="12545" max="12545" width="5.85546875" customWidth="1"/>
    <col min="12546" max="12546" width="46" customWidth="1"/>
    <col min="12547" max="12547" width="40.5703125" customWidth="1"/>
    <col min="12548" max="12548" width="51.85546875" customWidth="1"/>
    <col min="12801" max="12801" width="5.85546875" customWidth="1"/>
    <col min="12802" max="12802" width="46" customWidth="1"/>
    <col min="12803" max="12803" width="40.5703125" customWidth="1"/>
    <col min="12804" max="12804" width="51.85546875" customWidth="1"/>
    <col min="13057" max="13057" width="5.85546875" customWidth="1"/>
    <col min="13058" max="13058" width="46" customWidth="1"/>
    <col min="13059" max="13059" width="40.5703125" customWidth="1"/>
    <col min="13060" max="13060" width="51.85546875" customWidth="1"/>
    <col min="13313" max="13313" width="5.85546875" customWidth="1"/>
    <col min="13314" max="13314" width="46" customWidth="1"/>
    <col min="13315" max="13315" width="40.5703125" customWidth="1"/>
    <col min="13316" max="13316" width="51.85546875" customWidth="1"/>
    <col min="13569" max="13569" width="5.85546875" customWidth="1"/>
    <col min="13570" max="13570" width="46" customWidth="1"/>
    <col min="13571" max="13571" width="40.5703125" customWidth="1"/>
    <col min="13572" max="13572" width="51.85546875" customWidth="1"/>
    <col min="13825" max="13825" width="5.85546875" customWidth="1"/>
    <col min="13826" max="13826" width="46" customWidth="1"/>
    <col min="13827" max="13827" width="40.5703125" customWidth="1"/>
    <col min="13828" max="13828" width="51.85546875" customWidth="1"/>
    <col min="14081" max="14081" width="5.85546875" customWidth="1"/>
    <col min="14082" max="14082" width="46" customWidth="1"/>
    <col min="14083" max="14083" width="40.5703125" customWidth="1"/>
    <col min="14084" max="14084" width="51.85546875" customWidth="1"/>
    <col min="14337" max="14337" width="5.85546875" customWidth="1"/>
    <col min="14338" max="14338" width="46" customWidth="1"/>
    <col min="14339" max="14339" width="40.5703125" customWidth="1"/>
    <col min="14340" max="14340" width="51.85546875" customWidth="1"/>
    <col min="14593" max="14593" width="5.85546875" customWidth="1"/>
    <col min="14594" max="14594" width="46" customWidth="1"/>
    <col min="14595" max="14595" width="40.5703125" customWidth="1"/>
    <col min="14596" max="14596" width="51.85546875" customWidth="1"/>
    <col min="14849" max="14849" width="5.85546875" customWidth="1"/>
    <col min="14850" max="14850" width="46" customWidth="1"/>
    <col min="14851" max="14851" width="40.5703125" customWidth="1"/>
    <col min="14852" max="14852" width="51.85546875" customWidth="1"/>
    <col min="15105" max="15105" width="5.85546875" customWidth="1"/>
    <col min="15106" max="15106" width="46" customWidth="1"/>
    <col min="15107" max="15107" width="40.5703125" customWidth="1"/>
    <col min="15108" max="15108" width="51.85546875" customWidth="1"/>
    <col min="15361" max="15361" width="5.85546875" customWidth="1"/>
    <col min="15362" max="15362" width="46" customWidth="1"/>
    <col min="15363" max="15363" width="40.5703125" customWidth="1"/>
    <col min="15364" max="15364" width="51.85546875" customWidth="1"/>
    <col min="15617" max="15617" width="5.85546875" customWidth="1"/>
    <col min="15618" max="15618" width="46" customWidth="1"/>
    <col min="15619" max="15619" width="40.5703125" customWidth="1"/>
    <col min="15620" max="15620" width="51.85546875" customWidth="1"/>
    <col min="15873" max="15873" width="5.85546875" customWidth="1"/>
    <col min="15874" max="15874" width="46" customWidth="1"/>
    <col min="15875" max="15875" width="40.5703125" customWidth="1"/>
    <col min="15876" max="15876" width="51.85546875" customWidth="1"/>
    <col min="16129" max="16129" width="5.85546875" customWidth="1"/>
    <col min="16130" max="16130" width="46" customWidth="1"/>
    <col min="16131" max="16131" width="40.5703125" customWidth="1"/>
    <col min="16132" max="16132" width="51.85546875" customWidth="1"/>
  </cols>
  <sheetData>
    <row r="1" spans="1:4" ht="18.75" x14ac:dyDescent="0.25">
      <c r="A1" s="207" t="s">
        <v>137</v>
      </c>
      <c r="B1" s="207"/>
      <c r="C1" s="207"/>
      <c r="D1" s="207"/>
    </row>
    <row r="2" spans="1:4" ht="27.75" x14ac:dyDescent="0.25">
      <c r="A2" s="112" t="s">
        <v>3</v>
      </c>
      <c r="B2" s="2" t="s">
        <v>4</v>
      </c>
      <c r="C2" s="2" t="s">
        <v>5</v>
      </c>
      <c r="D2" s="134" t="s">
        <v>6</v>
      </c>
    </row>
    <row r="3" spans="1:4" ht="89.25" x14ac:dyDescent="0.25">
      <c r="A3" s="4">
        <v>1</v>
      </c>
      <c r="B3" s="24" t="s">
        <v>138</v>
      </c>
      <c r="C3" s="27"/>
      <c r="D3" s="6" t="s">
        <v>139</v>
      </c>
    </row>
    <row r="4" spans="1:4" ht="38.25" x14ac:dyDescent="0.25">
      <c r="A4" s="4">
        <v>2</v>
      </c>
      <c r="B4" s="24" t="s">
        <v>140</v>
      </c>
      <c r="C4" s="135" t="s">
        <v>770</v>
      </c>
      <c r="D4" s="6" t="s">
        <v>141</v>
      </c>
    </row>
    <row r="5" spans="1:4" ht="38.25" x14ac:dyDescent="0.25">
      <c r="A5" s="4">
        <v>3</v>
      </c>
      <c r="B5" s="24" t="s">
        <v>142</v>
      </c>
      <c r="C5" s="136" t="str">
        <f>VLOOKUP(C$4,жск,8)</f>
        <v>1180571012159</v>
      </c>
      <c r="D5" s="6" t="s">
        <v>143</v>
      </c>
    </row>
    <row r="6" spans="1:4" ht="38.25" x14ac:dyDescent="0.25">
      <c r="A6" s="4">
        <v>4</v>
      </c>
      <c r="B6" s="24" t="s">
        <v>144</v>
      </c>
      <c r="C6" s="136" t="str">
        <f>VLOOKUP(C$4,жск,7)</f>
        <v>051201001</v>
      </c>
      <c r="D6" s="6" t="s">
        <v>145</v>
      </c>
    </row>
    <row r="7" spans="1:4" ht="25.5" x14ac:dyDescent="0.25">
      <c r="A7" s="4">
        <v>5</v>
      </c>
      <c r="B7" s="24" t="s">
        <v>146</v>
      </c>
      <c r="C7" s="136" t="str">
        <f>VLOOKUP(C$4,жск,6)</f>
        <v>0512010844</v>
      </c>
      <c r="D7" s="6" t="s">
        <v>147</v>
      </c>
    </row>
    <row r="8" spans="1:4" ht="25.5" x14ac:dyDescent="0.25">
      <c r="A8" s="4">
        <v>6</v>
      </c>
      <c r="B8" s="24" t="s">
        <v>148</v>
      </c>
      <c r="C8" s="135" t="str">
        <f>VLOOKUP(C$4,жск,3)</f>
        <v>Гусейнов Сейран Каирович</v>
      </c>
      <c r="D8" s="6" t="s">
        <v>149</v>
      </c>
    </row>
    <row r="9" spans="1:4" ht="38.25" x14ac:dyDescent="0.25">
      <c r="A9" s="4">
        <v>7</v>
      </c>
      <c r="B9" s="24" t="s">
        <v>150</v>
      </c>
      <c r="C9" s="136" t="str">
        <f>VLOOKUP(C$4,жск,2)</f>
        <v>+7(928)879-00-11</v>
      </c>
      <c r="D9" s="6" t="s">
        <v>151</v>
      </c>
    </row>
    <row r="10" spans="1:4" x14ac:dyDescent="0.25">
      <c r="A10" s="4">
        <v>8</v>
      </c>
      <c r="B10" s="24" t="s">
        <v>152</v>
      </c>
      <c r="C10" s="136"/>
      <c r="D10" s="6" t="s">
        <v>153</v>
      </c>
    </row>
    <row r="11" spans="1:4" ht="25.5" x14ac:dyDescent="0.25">
      <c r="A11" s="4">
        <v>9</v>
      </c>
      <c r="B11" s="24" t="s">
        <v>154</v>
      </c>
      <c r="C11" s="136" t="str">
        <f>VLOOKUP(C$4,жск,5)</f>
        <v>astraderbent@gmail.com</v>
      </c>
      <c r="D11" s="6" t="s">
        <v>155</v>
      </c>
    </row>
    <row r="12" spans="1:4" ht="51" x14ac:dyDescent="0.25">
      <c r="A12" s="4">
        <v>10</v>
      </c>
      <c r="B12" s="24" t="s">
        <v>156</v>
      </c>
      <c r="C12" s="136" t="str">
        <f>VLOOKUP(C$4,жск,4)</f>
        <v>368612, Республика Дагестан, Дербентский район, село Джалган, Дагестанская ул., д. 21, кв. 37</v>
      </c>
      <c r="D12" s="6" t="s">
        <v>157</v>
      </c>
    </row>
    <row r="13" spans="1:4" ht="45" x14ac:dyDescent="0.25">
      <c r="A13" s="4">
        <v>11</v>
      </c>
      <c r="B13" s="24" t="s">
        <v>158</v>
      </c>
      <c r="C13" s="136" t="str">
        <f>VLOOKUP(C$4,жск,4)</f>
        <v>368612, Республика Дагестан, Дербентский район, село Джалган, Дагестанская ул., д. 21, кв. 37</v>
      </c>
      <c r="D13" s="6" t="s">
        <v>159</v>
      </c>
    </row>
    <row r="14" spans="1:4" ht="38.25" x14ac:dyDescent="0.25">
      <c r="A14" s="85">
        <v>12</v>
      </c>
      <c r="B14" s="86" t="s">
        <v>160</v>
      </c>
      <c r="C14" s="168" t="s">
        <v>1415</v>
      </c>
      <c r="D14" s="23" t="s">
        <v>161</v>
      </c>
    </row>
    <row r="15" spans="1:4" x14ac:dyDescent="0.25">
      <c r="A15" s="137">
        <v>13</v>
      </c>
      <c r="B15" s="138" t="s">
        <v>425</v>
      </c>
      <c r="C15" s="27" t="s">
        <v>424</v>
      </c>
      <c r="D15" s="139" t="s">
        <v>250</v>
      </c>
    </row>
  </sheetData>
  <sheetProtection selectLockedCells="1" selectUnlockedCells="1"/>
  <mergeCells count="1">
    <mergeCell ref="A1:D1"/>
  </mergeCells>
  <dataValidations count="2">
    <dataValidation type="list" allowBlank="1" showInputMessage="1" showErrorMessage="1" sqref="C15 IY15 SU15 ACQ15 AMM15 AWI15 BGE15 BQA15 BZW15 CJS15 CTO15 DDK15 DNG15 DXC15 EGY15 EQU15 FAQ15 FKM15 FUI15 GEE15 GOA15 GXW15 HHS15 HRO15 IBK15 ILG15 IVC15 JEY15 JOU15 JYQ15 KIM15 KSI15 LCE15 LMA15 LVW15 MFS15 MPO15 MZK15 NJG15 NTC15 OCY15 OMU15 OWQ15 PGM15 PQI15 QAE15 QKA15 QTW15 RDS15 RNO15 RXK15 SHG15 SRC15 TAY15 TKU15 TUQ15 UEM15 UOI15 UYE15 VIA15 VRW15 WBS15 WLO15 WVK15 C65551 IY65551 SU65551 ACQ65551 AMM65551 AWI65551 BGE65551 BQA65551 BZW65551 CJS65551 CTO65551 DDK65551 DNG65551 DXC65551 EGY65551 EQU65551 FAQ65551 FKM65551 FUI65551 GEE65551 GOA65551 GXW65551 HHS65551 HRO65551 IBK65551 ILG65551 IVC65551 JEY65551 JOU65551 JYQ65551 KIM65551 KSI65551 LCE65551 LMA65551 LVW65551 MFS65551 MPO65551 MZK65551 NJG65551 NTC65551 OCY65551 OMU65551 OWQ65551 PGM65551 PQI65551 QAE65551 QKA65551 QTW65551 RDS65551 RNO65551 RXK65551 SHG65551 SRC65551 TAY65551 TKU65551 TUQ65551 UEM65551 UOI65551 UYE65551 VIA65551 VRW65551 WBS65551 WLO65551 WVK65551 C131087 IY131087 SU131087 ACQ131087 AMM131087 AWI131087 BGE131087 BQA131087 BZW131087 CJS131087 CTO131087 DDK131087 DNG131087 DXC131087 EGY131087 EQU131087 FAQ131087 FKM131087 FUI131087 GEE131087 GOA131087 GXW131087 HHS131087 HRO131087 IBK131087 ILG131087 IVC131087 JEY131087 JOU131087 JYQ131087 KIM131087 KSI131087 LCE131087 LMA131087 LVW131087 MFS131087 MPO131087 MZK131087 NJG131087 NTC131087 OCY131087 OMU131087 OWQ131087 PGM131087 PQI131087 QAE131087 QKA131087 QTW131087 RDS131087 RNO131087 RXK131087 SHG131087 SRC131087 TAY131087 TKU131087 TUQ131087 UEM131087 UOI131087 UYE131087 VIA131087 VRW131087 WBS131087 WLO131087 WVK131087 C196623 IY196623 SU196623 ACQ196623 AMM196623 AWI196623 BGE196623 BQA196623 BZW196623 CJS196623 CTO196623 DDK196623 DNG196623 DXC196623 EGY196623 EQU196623 FAQ196623 FKM196623 FUI196623 GEE196623 GOA196623 GXW196623 HHS196623 HRO196623 IBK196623 ILG196623 IVC196623 JEY196623 JOU196623 JYQ196623 KIM196623 KSI196623 LCE196623 LMA196623 LVW196623 MFS196623 MPO196623 MZK196623 NJG196623 NTC196623 OCY196623 OMU196623 OWQ196623 PGM196623 PQI196623 QAE196623 QKA196623 QTW196623 RDS196623 RNO196623 RXK196623 SHG196623 SRC196623 TAY196623 TKU196623 TUQ196623 UEM196623 UOI196623 UYE196623 VIA196623 VRW196623 WBS196623 WLO196623 WVK196623 C262159 IY262159 SU262159 ACQ262159 AMM262159 AWI262159 BGE262159 BQA262159 BZW262159 CJS262159 CTO262159 DDK262159 DNG262159 DXC262159 EGY262159 EQU262159 FAQ262159 FKM262159 FUI262159 GEE262159 GOA262159 GXW262159 HHS262159 HRO262159 IBK262159 ILG262159 IVC262159 JEY262159 JOU262159 JYQ262159 KIM262159 KSI262159 LCE262159 LMA262159 LVW262159 MFS262159 MPO262159 MZK262159 NJG262159 NTC262159 OCY262159 OMU262159 OWQ262159 PGM262159 PQI262159 QAE262159 QKA262159 QTW262159 RDS262159 RNO262159 RXK262159 SHG262159 SRC262159 TAY262159 TKU262159 TUQ262159 UEM262159 UOI262159 UYE262159 VIA262159 VRW262159 WBS262159 WLO262159 WVK262159 C327695 IY327695 SU327695 ACQ327695 AMM327695 AWI327695 BGE327695 BQA327695 BZW327695 CJS327695 CTO327695 DDK327695 DNG327695 DXC327695 EGY327695 EQU327695 FAQ327695 FKM327695 FUI327695 GEE327695 GOA327695 GXW327695 HHS327695 HRO327695 IBK327695 ILG327695 IVC327695 JEY327695 JOU327695 JYQ327695 KIM327695 KSI327695 LCE327695 LMA327695 LVW327695 MFS327695 MPO327695 MZK327695 NJG327695 NTC327695 OCY327695 OMU327695 OWQ327695 PGM327695 PQI327695 QAE327695 QKA327695 QTW327695 RDS327695 RNO327695 RXK327695 SHG327695 SRC327695 TAY327695 TKU327695 TUQ327695 UEM327695 UOI327695 UYE327695 VIA327695 VRW327695 WBS327695 WLO327695 WVK327695 C393231 IY393231 SU393231 ACQ393231 AMM393231 AWI393231 BGE393231 BQA393231 BZW393231 CJS393231 CTO393231 DDK393231 DNG393231 DXC393231 EGY393231 EQU393231 FAQ393231 FKM393231 FUI393231 GEE393231 GOA393231 GXW393231 HHS393231 HRO393231 IBK393231 ILG393231 IVC393231 JEY393231 JOU393231 JYQ393231 KIM393231 KSI393231 LCE393231 LMA393231 LVW393231 MFS393231 MPO393231 MZK393231 NJG393231 NTC393231 OCY393231 OMU393231 OWQ393231 PGM393231 PQI393231 QAE393231 QKA393231 QTW393231 RDS393231 RNO393231 RXK393231 SHG393231 SRC393231 TAY393231 TKU393231 TUQ393231 UEM393231 UOI393231 UYE393231 VIA393231 VRW393231 WBS393231 WLO393231 WVK393231 C458767 IY458767 SU458767 ACQ458767 AMM458767 AWI458767 BGE458767 BQA458767 BZW458767 CJS458767 CTO458767 DDK458767 DNG458767 DXC458767 EGY458767 EQU458767 FAQ458767 FKM458767 FUI458767 GEE458767 GOA458767 GXW458767 HHS458767 HRO458767 IBK458767 ILG458767 IVC458767 JEY458767 JOU458767 JYQ458767 KIM458767 KSI458767 LCE458767 LMA458767 LVW458767 MFS458767 MPO458767 MZK458767 NJG458767 NTC458767 OCY458767 OMU458767 OWQ458767 PGM458767 PQI458767 QAE458767 QKA458767 QTW458767 RDS458767 RNO458767 RXK458767 SHG458767 SRC458767 TAY458767 TKU458767 TUQ458767 UEM458767 UOI458767 UYE458767 VIA458767 VRW458767 WBS458767 WLO458767 WVK458767 C524303 IY524303 SU524303 ACQ524303 AMM524303 AWI524303 BGE524303 BQA524303 BZW524303 CJS524303 CTO524303 DDK524303 DNG524303 DXC524303 EGY524303 EQU524303 FAQ524303 FKM524303 FUI524303 GEE524303 GOA524303 GXW524303 HHS524303 HRO524303 IBK524303 ILG524303 IVC524303 JEY524303 JOU524303 JYQ524303 KIM524303 KSI524303 LCE524303 LMA524303 LVW524303 MFS524303 MPO524303 MZK524303 NJG524303 NTC524303 OCY524303 OMU524303 OWQ524303 PGM524303 PQI524303 QAE524303 QKA524303 QTW524303 RDS524303 RNO524303 RXK524303 SHG524303 SRC524303 TAY524303 TKU524303 TUQ524303 UEM524303 UOI524303 UYE524303 VIA524303 VRW524303 WBS524303 WLO524303 WVK524303 C589839 IY589839 SU589839 ACQ589839 AMM589839 AWI589839 BGE589839 BQA589839 BZW589839 CJS589839 CTO589839 DDK589839 DNG589839 DXC589839 EGY589839 EQU589839 FAQ589839 FKM589839 FUI589839 GEE589839 GOA589839 GXW589839 HHS589839 HRO589839 IBK589839 ILG589839 IVC589839 JEY589839 JOU589839 JYQ589839 KIM589839 KSI589839 LCE589839 LMA589839 LVW589839 MFS589839 MPO589839 MZK589839 NJG589839 NTC589839 OCY589839 OMU589839 OWQ589839 PGM589839 PQI589839 QAE589839 QKA589839 QTW589839 RDS589839 RNO589839 RXK589839 SHG589839 SRC589839 TAY589839 TKU589839 TUQ589839 UEM589839 UOI589839 UYE589839 VIA589839 VRW589839 WBS589839 WLO589839 WVK589839 C655375 IY655375 SU655375 ACQ655375 AMM655375 AWI655375 BGE655375 BQA655375 BZW655375 CJS655375 CTO655375 DDK655375 DNG655375 DXC655375 EGY655375 EQU655375 FAQ655375 FKM655375 FUI655375 GEE655375 GOA655375 GXW655375 HHS655375 HRO655375 IBK655375 ILG655375 IVC655375 JEY655375 JOU655375 JYQ655375 KIM655375 KSI655375 LCE655375 LMA655375 LVW655375 MFS655375 MPO655375 MZK655375 NJG655375 NTC655375 OCY655375 OMU655375 OWQ655375 PGM655375 PQI655375 QAE655375 QKA655375 QTW655375 RDS655375 RNO655375 RXK655375 SHG655375 SRC655375 TAY655375 TKU655375 TUQ655375 UEM655375 UOI655375 UYE655375 VIA655375 VRW655375 WBS655375 WLO655375 WVK655375 C720911 IY720911 SU720911 ACQ720911 AMM720911 AWI720911 BGE720911 BQA720911 BZW720911 CJS720911 CTO720911 DDK720911 DNG720911 DXC720911 EGY720911 EQU720911 FAQ720911 FKM720911 FUI720911 GEE720911 GOA720911 GXW720911 HHS720911 HRO720911 IBK720911 ILG720911 IVC720911 JEY720911 JOU720911 JYQ720911 KIM720911 KSI720911 LCE720911 LMA720911 LVW720911 MFS720911 MPO720911 MZK720911 NJG720911 NTC720911 OCY720911 OMU720911 OWQ720911 PGM720911 PQI720911 QAE720911 QKA720911 QTW720911 RDS720911 RNO720911 RXK720911 SHG720911 SRC720911 TAY720911 TKU720911 TUQ720911 UEM720911 UOI720911 UYE720911 VIA720911 VRW720911 WBS720911 WLO720911 WVK720911 C786447 IY786447 SU786447 ACQ786447 AMM786447 AWI786447 BGE786447 BQA786447 BZW786447 CJS786447 CTO786447 DDK786447 DNG786447 DXC786447 EGY786447 EQU786447 FAQ786447 FKM786447 FUI786447 GEE786447 GOA786447 GXW786447 HHS786447 HRO786447 IBK786447 ILG786447 IVC786447 JEY786447 JOU786447 JYQ786447 KIM786447 KSI786447 LCE786447 LMA786447 LVW786447 MFS786447 MPO786447 MZK786447 NJG786447 NTC786447 OCY786447 OMU786447 OWQ786447 PGM786447 PQI786447 QAE786447 QKA786447 QTW786447 RDS786447 RNO786447 RXK786447 SHG786447 SRC786447 TAY786447 TKU786447 TUQ786447 UEM786447 UOI786447 UYE786447 VIA786447 VRW786447 WBS786447 WLO786447 WVK786447 C851983 IY851983 SU851983 ACQ851983 AMM851983 AWI851983 BGE851983 BQA851983 BZW851983 CJS851983 CTO851983 DDK851983 DNG851983 DXC851983 EGY851983 EQU851983 FAQ851983 FKM851983 FUI851983 GEE851983 GOA851983 GXW851983 HHS851983 HRO851983 IBK851983 ILG851983 IVC851983 JEY851983 JOU851983 JYQ851983 KIM851983 KSI851983 LCE851983 LMA851983 LVW851983 MFS851983 MPO851983 MZK851983 NJG851983 NTC851983 OCY851983 OMU851983 OWQ851983 PGM851983 PQI851983 QAE851983 QKA851983 QTW851983 RDS851983 RNO851983 RXK851983 SHG851983 SRC851983 TAY851983 TKU851983 TUQ851983 UEM851983 UOI851983 UYE851983 VIA851983 VRW851983 WBS851983 WLO851983 WVK851983 C917519 IY917519 SU917519 ACQ917519 AMM917519 AWI917519 BGE917519 BQA917519 BZW917519 CJS917519 CTO917519 DDK917519 DNG917519 DXC917519 EGY917519 EQU917519 FAQ917519 FKM917519 FUI917519 GEE917519 GOA917519 GXW917519 HHS917519 HRO917519 IBK917519 ILG917519 IVC917519 JEY917519 JOU917519 JYQ917519 KIM917519 KSI917519 LCE917519 LMA917519 LVW917519 MFS917519 MPO917519 MZK917519 NJG917519 NTC917519 OCY917519 OMU917519 OWQ917519 PGM917519 PQI917519 QAE917519 QKA917519 QTW917519 RDS917519 RNO917519 RXK917519 SHG917519 SRC917519 TAY917519 TKU917519 TUQ917519 UEM917519 UOI917519 UYE917519 VIA917519 VRW917519 WBS917519 WLO917519 WVK917519 C983055 IY983055 SU983055 ACQ983055 AMM983055 AWI983055 BGE983055 BQA983055 BZW983055 CJS983055 CTO983055 DDK983055 DNG983055 DXC983055 EGY983055 EQU983055 FAQ983055 FKM983055 FUI983055 GEE983055 GOA983055 GXW983055 HHS983055 HRO983055 IBK983055 ILG983055 IVC983055 JEY983055 JOU983055 JYQ983055 KIM983055 KSI983055 LCE983055 LMA983055 LVW983055 MFS983055 MPO983055 MZK983055 NJG983055 NTC983055 OCY983055 OMU983055 OWQ983055 PGM983055 PQI983055 QAE983055 QKA983055 QTW983055 RDS983055 RNO983055 RXK983055 SHG983055 SRC983055 TAY983055 TKU983055 TUQ983055 UEM983055 UOI983055 UYE983055 VIA983055 VRW983055 WBS983055 WLO983055 WVK983055" xr:uid="{18BBBA3C-4022-4DA9-9B9F-1E63EFEF70F1}">
      <formula1>совет</formula1>
    </dataValidation>
    <dataValidation type="list" allowBlank="1" showInputMessage="1" showErrorMessage="1" sqref="C4 IY4 SU4 ACQ4 AMM4 AWI4 BGE4 BQA4 BZW4 CJS4 CTO4 DDK4 DNG4 DXC4 EGY4 EQU4 FAQ4 FKM4 FUI4 GEE4 GOA4 GXW4 HHS4 HRO4 IBK4 ILG4 IVC4 JEY4 JOU4 JYQ4 KIM4 KSI4 LCE4 LMA4 LVW4 MFS4 MPO4 MZK4 NJG4 NTC4 OCY4 OMU4 OWQ4 PGM4 PQI4 QAE4 QKA4 QTW4 RDS4 RNO4 RXK4 SHG4 SRC4 TAY4 TKU4 TUQ4 UEM4 UOI4 UYE4 VIA4 VRW4 WBS4 WLO4 WVK4 C65540 IY65540 SU65540 ACQ65540 AMM65540 AWI65540 BGE65540 BQA65540 BZW65540 CJS65540 CTO65540 DDK65540 DNG65540 DXC65540 EGY65540 EQU65540 FAQ65540 FKM65540 FUI65540 GEE65540 GOA65540 GXW65540 HHS65540 HRO65540 IBK65540 ILG65540 IVC65540 JEY65540 JOU65540 JYQ65540 KIM65540 KSI65540 LCE65540 LMA65540 LVW65540 MFS65540 MPO65540 MZK65540 NJG65540 NTC65540 OCY65540 OMU65540 OWQ65540 PGM65540 PQI65540 QAE65540 QKA65540 QTW65540 RDS65540 RNO65540 RXK65540 SHG65540 SRC65540 TAY65540 TKU65540 TUQ65540 UEM65540 UOI65540 UYE65540 VIA65540 VRW65540 WBS65540 WLO65540 WVK65540 C131076 IY131076 SU131076 ACQ131076 AMM131076 AWI131076 BGE131076 BQA131076 BZW131076 CJS131076 CTO131076 DDK131076 DNG131076 DXC131076 EGY131076 EQU131076 FAQ131076 FKM131076 FUI131076 GEE131076 GOA131076 GXW131076 HHS131076 HRO131076 IBK131076 ILG131076 IVC131076 JEY131076 JOU131076 JYQ131076 KIM131076 KSI131076 LCE131076 LMA131076 LVW131076 MFS131076 MPO131076 MZK131076 NJG131076 NTC131076 OCY131076 OMU131076 OWQ131076 PGM131076 PQI131076 QAE131076 QKA131076 QTW131076 RDS131076 RNO131076 RXK131076 SHG131076 SRC131076 TAY131076 TKU131076 TUQ131076 UEM131076 UOI131076 UYE131076 VIA131076 VRW131076 WBS131076 WLO131076 WVK131076 C196612 IY196612 SU196612 ACQ196612 AMM196612 AWI196612 BGE196612 BQA196612 BZW196612 CJS196612 CTO196612 DDK196612 DNG196612 DXC196612 EGY196612 EQU196612 FAQ196612 FKM196612 FUI196612 GEE196612 GOA196612 GXW196612 HHS196612 HRO196612 IBK196612 ILG196612 IVC196612 JEY196612 JOU196612 JYQ196612 KIM196612 KSI196612 LCE196612 LMA196612 LVW196612 MFS196612 MPO196612 MZK196612 NJG196612 NTC196612 OCY196612 OMU196612 OWQ196612 PGM196612 PQI196612 QAE196612 QKA196612 QTW196612 RDS196612 RNO196612 RXK196612 SHG196612 SRC196612 TAY196612 TKU196612 TUQ196612 UEM196612 UOI196612 UYE196612 VIA196612 VRW196612 WBS196612 WLO196612 WVK196612 C262148 IY262148 SU262148 ACQ262148 AMM262148 AWI262148 BGE262148 BQA262148 BZW262148 CJS262148 CTO262148 DDK262148 DNG262148 DXC262148 EGY262148 EQU262148 FAQ262148 FKM262148 FUI262148 GEE262148 GOA262148 GXW262148 HHS262148 HRO262148 IBK262148 ILG262148 IVC262148 JEY262148 JOU262148 JYQ262148 KIM262148 KSI262148 LCE262148 LMA262148 LVW262148 MFS262148 MPO262148 MZK262148 NJG262148 NTC262148 OCY262148 OMU262148 OWQ262148 PGM262148 PQI262148 QAE262148 QKA262148 QTW262148 RDS262148 RNO262148 RXK262148 SHG262148 SRC262148 TAY262148 TKU262148 TUQ262148 UEM262148 UOI262148 UYE262148 VIA262148 VRW262148 WBS262148 WLO262148 WVK262148 C327684 IY327684 SU327684 ACQ327684 AMM327684 AWI327684 BGE327684 BQA327684 BZW327684 CJS327684 CTO327684 DDK327684 DNG327684 DXC327684 EGY327684 EQU327684 FAQ327684 FKM327684 FUI327684 GEE327684 GOA327684 GXW327684 HHS327684 HRO327684 IBK327684 ILG327684 IVC327684 JEY327684 JOU327684 JYQ327684 KIM327684 KSI327684 LCE327684 LMA327684 LVW327684 MFS327684 MPO327684 MZK327684 NJG327684 NTC327684 OCY327684 OMU327684 OWQ327684 PGM327684 PQI327684 QAE327684 QKA327684 QTW327684 RDS327684 RNO327684 RXK327684 SHG327684 SRC327684 TAY327684 TKU327684 TUQ327684 UEM327684 UOI327684 UYE327684 VIA327684 VRW327684 WBS327684 WLO327684 WVK327684 C393220 IY393220 SU393220 ACQ393220 AMM393220 AWI393220 BGE393220 BQA393220 BZW393220 CJS393220 CTO393220 DDK393220 DNG393220 DXC393220 EGY393220 EQU393220 FAQ393220 FKM393220 FUI393220 GEE393220 GOA393220 GXW393220 HHS393220 HRO393220 IBK393220 ILG393220 IVC393220 JEY393220 JOU393220 JYQ393220 KIM393220 KSI393220 LCE393220 LMA393220 LVW393220 MFS393220 MPO393220 MZK393220 NJG393220 NTC393220 OCY393220 OMU393220 OWQ393220 PGM393220 PQI393220 QAE393220 QKA393220 QTW393220 RDS393220 RNO393220 RXK393220 SHG393220 SRC393220 TAY393220 TKU393220 TUQ393220 UEM393220 UOI393220 UYE393220 VIA393220 VRW393220 WBS393220 WLO393220 WVK393220 C458756 IY458756 SU458756 ACQ458756 AMM458756 AWI458756 BGE458756 BQA458756 BZW458756 CJS458756 CTO458756 DDK458756 DNG458756 DXC458756 EGY458756 EQU458756 FAQ458756 FKM458756 FUI458756 GEE458756 GOA458756 GXW458756 HHS458756 HRO458756 IBK458756 ILG458756 IVC458756 JEY458756 JOU458756 JYQ458756 KIM458756 KSI458756 LCE458756 LMA458756 LVW458756 MFS458756 MPO458756 MZK458756 NJG458756 NTC458756 OCY458756 OMU458756 OWQ458756 PGM458756 PQI458756 QAE458756 QKA458756 QTW458756 RDS458756 RNO458756 RXK458756 SHG458756 SRC458756 TAY458756 TKU458756 TUQ458756 UEM458756 UOI458756 UYE458756 VIA458756 VRW458756 WBS458756 WLO458756 WVK458756 C524292 IY524292 SU524292 ACQ524292 AMM524292 AWI524292 BGE524292 BQA524292 BZW524292 CJS524292 CTO524292 DDK524292 DNG524292 DXC524292 EGY524292 EQU524292 FAQ524292 FKM524292 FUI524292 GEE524292 GOA524292 GXW524292 HHS524292 HRO524292 IBK524292 ILG524292 IVC524292 JEY524292 JOU524292 JYQ524292 KIM524292 KSI524292 LCE524292 LMA524292 LVW524292 MFS524292 MPO524292 MZK524292 NJG524292 NTC524292 OCY524292 OMU524292 OWQ524292 PGM524292 PQI524292 QAE524292 QKA524292 QTW524292 RDS524292 RNO524292 RXK524292 SHG524292 SRC524292 TAY524292 TKU524292 TUQ524292 UEM524292 UOI524292 UYE524292 VIA524292 VRW524292 WBS524292 WLO524292 WVK524292 C589828 IY589828 SU589828 ACQ589828 AMM589828 AWI589828 BGE589828 BQA589828 BZW589828 CJS589828 CTO589828 DDK589828 DNG589828 DXC589828 EGY589828 EQU589828 FAQ589828 FKM589828 FUI589828 GEE589828 GOA589828 GXW589828 HHS589828 HRO589828 IBK589828 ILG589828 IVC589828 JEY589828 JOU589828 JYQ589828 KIM589828 KSI589828 LCE589828 LMA589828 LVW589828 MFS589828 MPO589828 MZK589828 NJG589828 NTC589828 OCY589828 OMU589828 OWQ589828 PGM589828 PQI589828 QAE589828 QKA589828 QTW589828 RDS589828 RNO589828 RXK589828 SHG589828 SRC589828 TAY589828 TKU589828 TUQ589828 UEM589828 UOI589828 UYE589828 VIA589828 VRW589828 WBS589828 WLO589828 WVK589828 C655364 IY655364 SU655364 ACQ655364 AMM655364 AWI655364 BGE655364 BQA655364 BZW655364 CJS655364 CTO655364 DDK655364 DNG655364 DXC655364 EGY655364 EQU655364 FAQ655364 FKM655364 FUI655364 GEE655364 GOA655364 GXW655364 HHS655364 HRO655364 IBK655364 ILG655364 IVC655364 JEY655364 JOU655364 JYQ655364 KIM655364 KSI655364 LCE655364 LMA655364 LVW655364 MFS655364 MPO655364 MZK655364 NJG655364 NTC655364 OCY655364 OMU655364 OWQ655364 PGM655364 PQI655364 QAE655364 QKA655364 QTW655364 RDS655364 RNO655364 RXK655364 SHG655364 SRC655364 TAY655364 TKU655364 TUQ655364 UEM655364 UOI655364 UYE655364 VIA655364 VRW655364 WBS655364 WLO655364 WVK655364 C720900 IY720900 SU720900 ACQ720900 AMM720900 AWI720900 BGE720900 BQA720900 BZW720900 CJS720900 CTO720900 DDK720900 DNG720900 DXC720900 EGY720900 EQU720900 FAQ720900 FKM720900 FUI720900 GEE720900 GOA720900 GXW720900 HHS720900 HRO720900 IBK720900 ILG720900 IVC720900 JEY720900 JOU720900 JYQ720900 KIM720900 KSI720900 LCE720900 LMA720900 LVW720900 MFS720900 MPO720900 MZK720900 NJG720900 NTC720900 OCY720900 OMU720900 OWQ720900 PGM720900 PQI720900 QAE720900 QKA720900 QTW720900 RDS720900 RNO720900 RXK720900 SHG720900 SRC720900 TAY720900 TKU720900 TUQ720900 UEM720900 UOI720900 UYE720900 VIA720900 VRW720900 WBS720900 WLO720900 WVK720900 C786436 IY786436 SU786436 ACQ786436 AMM786436 AWI786436 BGE786436 BQA786436 BZW786436 CJS786436 CTO786436 DDK786436 DNG786436 DXC786436 EGY786436 EQU786436 FAQ786436 FKM786436 FUI786436 GEE786436 GOA786436 GXW786436 HHS786436 HRO786436 IBK786436 ILG786436 IVC786436 JEY786436 JOU786436 JYQ786436 KIM786436 KSI786436 LCE786436 LMA786436 LVW786436 MFS786436 MPO786436 MZK786436 NJG786436 NTC786436 OCY786436 OMU786436 OWQ786436 PGM786436 PQI786436 QAE786436 QKA786436 QTW786436 RDS786436 RNO786436 RXK786436 SHG786436 SRC786436 TAY786436 TKU786436 TUQ786436 UEM786436 UOI786436 UYE786436 VIA786436 VRW786436 WBS786436 WLO786436 WVK786436 C851972 IY851972 SU851972 ACQ851972 AMM851972 AWI851972 BGE851972 BQA851972 BZW851972 CJS851972 CTO851972 DDK851972 DNG851972 DXC851972 EGY851972 EQU851972 FAQ851972 FKM851972 FUI851972 GEE851972 GOA851972 GXW851972 HHS851972 HRO851972 IBK851972 ILG851972 IVC851972 JEY851972 JOU851972 JYQ851972 KIM851972 KSI851972 LCE851972 LMA851972 LVW851972 MFS851972 MPO851972 MZK851972 NJG851972 NTC851972 OCY851972 OMU851972 OWQ851972 PGM851972 PQI851972 QAE851972 QKA851972 QTW851972 RDS851972 RNO851972 RXK851972 SHG851972 SRC851972 TAY851972 TKU851972 TUQ851972 UEM851972 UOI851972 UYE851972 VIA851972 VRW851972 WBS851972 WLO851972 WVK851972 C917508 IY917508 SU917508 ACQ917508 AMM917508 AWI917508 BGE917508 BQA917508 BZW917508 CJS917508 CTO917508 DDK917508 DNG917508 DXC917508 EGY917508 EQU917508 FAQ917508 FKM917508 FUI917508 GEE917508 GOA917508 GXW917508 HHS917508 HRO917508 IBK917508 ILG917508 IVC917508 JEY917508 JOU917508 JYQ917508 KIM917508 KSI917508 LCE917508 LMA917508 LVW917508 MFS917508 MPO917508 MZK917508 NJG917508 NTC917508 OCY917508 OMU917508 OWQ917508 PGM917508 PQI917508 QAE917508 QKA917508 QTW917508 RDS917508 RNO917508 RXK917508 SHG917508 SRC917508 TAY917508 TKU917508 TUQ917508 UEM917508 UOI917508 UYE917508 VIA917508 VRW917508 WBS917508 WLO917508 WVK917508 C983044 IY983044 SU983044 ACQ983044 AMM983044 AWI983044 BGE983044 BQA983044 BZW983044 CJS983044 CTO983044 DDK983044 DNG983044 DXC983044 EGY983044 EQU983044 FAQ983044 FKM983044 FUI983044 GEE983044 GOA983044 GXW983044 HHS983044 HRO983044 IBK983044 ILG983044 IVC983044 JEY983044 JOU983044 JYQ983044 KIM983044 KSI983044 LCE983044 LMA983044 LVW983044 MFS983044 MPO983044 MZK983044 NJG983044 NTC983044 OCY983044 OMU983044 OWQ983044 PGM983044 PQI983044 QAE983044 QKA983044 QTW983044 RDS983044 RNO983044 RXK983044 SHG983044 SRC983044 TAY983044 TKU983044 TUQ983044 UEM983044 UOI983044 UYE983044 VIA983044 VRW983044 WBS983044 WLO983044 WVK983044" xr:uid="{5D84D78B-5693-4799-A22D-425E6FDD16C4}">
      <formula1>тсж</formula1>
    </dataValidation>
  </dataValidations>
  <pageMargins left="0.7" right="0.7" top="0.75" bottom="0.75" header="0.51180555555555551" footer="0.51180555555555551"/>
  <pageSetup paperSize="9" scale="71" firstPageNumber="0" orientation="portrait" horizontalDpi="300" verticalDpi="300"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D80"/>
  <sheetViews>
    <sheetView topLeftCell="A2" workbookViewId="0">
      <selection activeCell="C78" sqref="C78"/>
    </sheetView>
  </sheetViews>
  <sheetFormatPr defaultRowHeight="15" x14ac:dyDescent="0.25"/>
  <cols>
    <col min="1" max="1" width="5.140625" style="63" customWidth="1"/>
    <col min="2" max="2" width="46" customWidth="1"/>
    <col min="3" max="3" width="25.42578125" customWidth="1"/>
    <col min="4" max="4" width="45.5703125" customWidth="1"/>
  </cols>
  <sheetData>
    <row r="1" spans="1:4" ht="33.75" customHeight="1" x14ac:dyDescent="0.25">
      <c r="A1" s="128" t="s">
        <v>162</v>
      </c>
      <c r="B1" s="128"/>
      <c r="C1" s="128"/>
      <c r="D1" s="129"/>
    </row>
    <row r="2" spans="1:4" ht="33.75" customHeight="1" x14ac:dyDescent="0.25">
      <c r="A2" s="37" t="s">
        <v>88</v>
      </c>
      <c r="B2" s="2" t="s">
        <v>4</v>
      </c>
      <c r="C2" s="2" t="s">
        <v>5</v>
      </c>
      <c r="D2" s="3" t="s">
        <v>6</v>
      </c>
    </row>
    <row r="3" spans="1:4" ht="12.75" customHeight="1" x14ac:dyDescent="0.25">
      <c r="A3" s="64" t="s">
        <v>608</v>
      </c>
      <c r="B3" s="125" t="s">
        <v>163</v>
      </c>
      <c r="C3" s="126"/>
      <c r="D3" s="127"/>
    </row>
    <row r="4" spans="1:4" ht="25.5" x14ac:dyDescent="0.25">
      <c r="A4" s="65" t="s">
        <v>185</v>
      </c>
      <c r="B4" s="58" t="s">
        <v>164</v>
      </c>
      <c r="C4" s="112" t="s">
        <v>576</v>
      </c>
      <c r="D4" s="6" t="s">
        <v>165</v>
      </c>
    </row>
    <row r="5" spans="1:4" ht="38.25" x14ac:dyDescent="0.25">
      <c r="A5" s="65" t="s">
        <v>186</v>
      </c>
      <c r="B5" s="58" t="s">
        <v>142</v>
      </c>
      <c r="C5" s="25"/>
      <c r="D5" s="6" t="s">
        <v>166</v>
      </c>
    </row>
    <row r="6" spans="1:4" ht="25.5" x14ac:dyDescent="0.25">
      <c r="A6" s="65" t="s">
        <v>187</v>
      </c>
      <c r="B6" s="58" t="s">
        <v>144</v>
      </c>
      <c r="C6" s="5"/>
      <c r="D6" s="6" t="s">
        <v>167</v>
      </c>
    </row>
    <row r="7" spans="1:4" ht="25.5" x14ac:dyDescent="0.25">
      <c r="A7" s="65" t="s">
        <v>188</v>
      </c>
      <c r="B7" s="58" t="s">
        <v>146</v>
      </c>
      <c r="C7" s="5"/>
      <c r="D7" s="6" t="s">
        <v>147</v>
      </c>
    </row>
    <row r="8" spans="1:4" ht="25.5" x14ac:dyDescent="0.25">
      <c r="A8" s="65" t="s">
        <v>189</v>
      </c>
      <c r="B8" s="58" t="s">
        <v>148</v>
      </c>
      <c r="C8" s="5"/>
      <c r="D8" s="6" t="s">
        <v>149</v>
      </c>
    </row>
    <row r="9" spans="1:4" ht="25.5" x14ac:dyDescent="0.25">
      <c r="A9" s="65" t="s">
        <v>190</v>
      </c>
      <c r="B9" s="58" t="s">
        <v>150</v>
      </c>
      <c r="C9" s="5"/>
      <c r="D9" s="6" t="s">
        <v>168</v>
      </c>
    </row>
    <row r="10" spans="1:4" ht="25.5" x14ac:dyDescent="0.25">
      <c r="A10" s="65" t="s">
        <v>266</v>
      </c>
      <c r="B10" s="58" t="s">
        <v>156</v>
      </c>
      <c r="C10" s="5"/>
      <c r="D10" s="6" t="s">
        <v>169</v>
      </c>
    </row>
    <row r="11" spans="1:4" ht="38.25" x14ac:dyDescent="0.25">
      <c r="A11" s="65" t="s">
        <v>267</v>
      </c>
      <c r="B11" s="58" t="s">
        <v>158</v>
      </c>
      <c r="C11" s="5"/>
      <c r="D11" s="6" t="s">
        <v>159</v>
      </c>
    </row>
    <row r="12" spans="1:4" ht="38.25" x14ac:dyDescent="0.25">
      <c r="A12" s="65" t="s">
        <v>268</v>
      </c>
      <c r="B12" s="58" t="s">
        <v>170</v>
      </c>
      <c r="C12" s="5"/>
      <c r="D12" s="6" t="s">
        <v>171</v>
      </c>
    </row>
    <row r="13" spans="1:4" ht="38.25" x14ac:dyDescent="0.25">
      <c r="A13" s="65" t="s">
        <v>323</v>
      </c>
      <c r="B13" s="58" t="s">
        <v>160</v>
      </c>
      <c r="C13" s="5"/>
      <c r="D13" s="6" t="s">
        <v>172</v>
      </c>
    </row>
    <row r="14" spans="1:4" ht="25.5" x14ac:dyDescent="0.25">
      <c r="A14" s="65" t="s">
        <v>324</v>
      </c>
      <c r="B14" s="58" t="s">
        <v>152</v>
      </c>
      <c r="C14" s="5"/>
      <c r="D14" s="6" t="s">
        <v>153</v>
      </c>
    </row>
    <row r="15" spans="1:4" ht="25.5" x14ac:dyDescent="0.25">
      <c r="A15" s="65" t="s">
        <v>325</v>
      </c>
      <c r="B15" s="58" t="s">
        <v>154</v>
      </c>
      <c r="C15" s="26"/>
      <c r="D15" s="6" t="s">
        <v>155</v>
      </c>
    </row>
    <row r="16" spans="1:4" x14ac:dyDescent="0.25">
      <c r="A16" s="52" t="s">
        <v>191</v>
      </c>
      <c r="B16" s="130" t="s">
        <v>173</v>
      </c>
      <c r="C16" s="126"/>
      <c r="D16" s="127"/>
    </row>
    <row r="17" spans="1:4" ht="45" x14ac:dyDescent="0.25">
      <c r="A17" s="65" t="s">
        <v>192</v>
      </c>
      <c r="B17" s="58" t="s">
        <v>164</v>
      </c>
      <c r="C17" s="27" t="s">
        <v>577</v>
      </c>
      <c r="D17" s="6" t="s">
        <v>165</v>
      </c>
    </row>
    <row r="18" spans="1:4" ht="38.25" x14ac:dyDescent="0.25">
      <c r="A18" s="65" t="s">
        <v>193</v>
      </c>
      <c r="B18" s="58" t="s">
        <v>142</v>
      </c>
      <c r="C18" s="119">
        <v>1050562009926</v>
      </c>
      <c r="D18" s="6" t="s">
        <v>166</v>
      </c>
    </row>
    <row r="19" spans="1:4" ht="25.5" x14ac:dyDescent="0.25">
      <c r="A19" s="65" t="s">
        <v>194</v>
      </c>
      <c r="B19" s="58" t="s">
        <v>144</v>
      </c>
      <c r="C19" s="27">
        <v>54101001</v>
      </c>
      <c r="D19" s="6" t="s">
        <v>167</v>
      </c>
    </row>
    <row r="20" spans="1:4" ht="25.5" x14ac:dyDescent="0.25">
      <c r="A20" s="65" t="s">
        <v>195</v>
      </c>
      <c r="B20" s="58" t="s">
        <v>146</v>
      </c>
      <c r="C20" s="27">
        <v>541031172</v>
      </c>
      <c r="D20" s="6" t="s">
        <v>147</v>
      </c>
    </row>
    <row r="21" spans="1:4" ht="25.5" x14ac:dyDescent="0.25">
      <c r="A21" s="65" t="s">
        <v>196</v>
      </c>
      <c r="B21" s="58" t="s">
        <v>148</v>
      </c>
      <c r="C21" s="27" t="s">
        <v>578</v>
      </c>
      <c r="D21" s="6" t="s">
        <v>149</v>
      </c>
    </row>
    <row r="22" spans="1:4" ht="25.5" x14ac:dyDescent="0.25">
      <c r="A22" s="65" t="s">
        <v>197</v>
      </c>
      <c r="B22" s="58" t="s">
        <v>150</v>
      </c>
      <c r="C22" s="27" t="s">
        <v>579</v>
      </c>
      <c r="D22" s="6" t="s">
        <v>168</v>
      </c>
    </row>
    <row r="23" spans="1:4" ht="30" x14ac:dyDescent="0.25">
      <c r="A23" s="65" t="s">
        <v>198</v>
      </c>
      <c r="B23" s="58" t="s">
        <v>156</v>
      </c>
      <c r="C23" s="27" t="s">
        <v>580</v>
      </c>
      <c r="D23" s="6" t="s">
        <v>169</v>
      </c>
    </row>
    <row r="24" spans="1:4" ht="38.25" x14ac:dyDescent="0.25">
      <c r="A24" s="65" t="s">
        <v>199</v>
      </c>
      <c r="B24" s="58" t="s">
        <v>158</v>
      </c>
      <c r="C24" s="27" t="s">
        <v>581</v>
      </c>
      <c r="D24" s="6" t="s">
        <v>159</v>
      </c>
    </row>
    <row r="25" spans="1:4" ht="60" x14ac:dyDescent="0.25">
      <c r="A25" s="65" t="s">
        <v>200</v>
      </c>
      <c r="B25" s="58" t="s">
        <v>170</v>
      </c>
      <c r="C25" s="27" t="s">
        <v>582</v>
      </c>
      <c r="D25" s="6" t="s">
        <v>171</v>
      </c>
    </row>
    <row r="26" spans="1:4" ht="38.25" x14ac:dyDescent="0.25">
      <c r="A26" s="65" t="s">
        <v>201</v>
      </c>
      <c r="B26" s="58" t="s">
        <v>160</v>
      </c>
      <c r="C26" s="110">
        <v>2017</v>
      </c>
      <c r="D26" s="6" t="s">
        <v>174</v>
      </c>
    </row>
    <row r="27" spans="1:4" ht="25.5" x14ac:dyDescent="0.25">
      <c r="A27" s="65" t="s">
        <v>202</v>
      </c>
      <c r="B27" s="58" t="s">
        <v>152</v>
      </c>
      <c r="C27" s="27" t="s">
        <v>583</v>
      </c>
      <c r="D27" s="6" t="s">
        <v>153</v>
      </c>
    </row>
    <row r="28" spans="1:4" ht="25.5" x14ac:dyDescent="0.25">
      <c r="A28" s="65" t="s">
        <v>326</v>
      </c>
      <c r="B28" s="58" t="s">
        <v>154</v>
      </c>
      <c r="C28" s="27" t="s">
        <v>584</v>
      </c>
      <c r="D28" s="6" t="s">
        <v>155</v>
      </c>
    </row>
    <row r="29" spans="1:4" x14ac:dyDescent="0.25">
      <c r="A29" s="52" t="s">
        <v>203</v>
      </c>
      <c r="B29" s="130" t="s">
        <v>175</v>
      </c>
      <c r="C29" s="126"/>
      <c r="D29" s="127"/>
    </row>
    <row r="30" spans="1:4" ht="25.5" x14ac:dyDescent="0.25">
      <c r="A30" s="65" t="s">
        <v>204</v>
      </c>
      <c r="B30" s="58" t="s">
        <v>164</v>
      </c>
      <c r="C30" s="27" t="s">
        <v>585</v>
      </c>
      <c r="D30" s="6" t="s">
        <v>165</v>
      </c>
    </row>
    <row r="31" spans="1:4" ht="38.25" x14ac:dyDescent="0.25">
      <c r="A31" s="65" t="s">
        <v>205</v>
      </c>
      <c r="B31" s="58" t="s">
        <v>142</v>
      </c>
      <c r="C31" s="119">
        <v>1030502523787</v>
      </c>
      <c r="D31" s="6" t="s">
        <v>166</v>
      </c>
    </row>
    <row r="32" spans="1:4" ht="25.5" x14ac:dyDescent="0.25">
      <c r="A32" s="65" t="s">
        <v>269</v>
      </c>
      <c r="B32" s="58" t="s">
        <v>144</v>
      </c>
      <c r="C32" s="27">
        <v>54150001</v>
      </c>
      <c r="D32" s="6" t="s">
        <v>167</v>
      </c>
    </row>
    <row r="33" spans="1:4" ht="25.5" x14ac:dyDescent="0.25">
      <c r="A33" s="65" t="s">
        <v>270</v>
      </c>
      <c r="B33" s="58" t="s">
        <v>146</v>
      </c>
      <c r="C33" s="27">
        <v>561049072</v>
      </c>
      <c r="D33" s="6" t="s">
        <v>147</v>
      </c>
    </row>
    <row r="34" spans="1:4" ht="25.5" x14ac:dyDescent="0.25">
      <c r="A34" s="65" t="s">
        <v>271</v>
      </c>
      <c r="B34" s="58" t="s">
        <v>148</v>
      </c>
      <c r="C34" s="27" t="s">
        <v>586</v>
      </c>
      <c r="D34" s="6" t="s">
        <v>149</v>
      </c>
    </row>
    <row r="35" spans="1:4" ht="25.5" x14ac:dyDescent="0.25">
      <c r="A35" s="65" t="s">
        <v>272</v>
      </c>
      <c r="B35" s="58" t="s">
        <v>150</v>
      </c>
      <c r="C35" s="27" t="s">
        <v>587</v>
      </c>
      <c r="D35" s="6" t="s">
        <v>168</v>
      </c>
    </row>
    <row r="36" spans="1:4" ht="25.5" x14ac:dyDescent="0.25">
      <c r="A36" s="65" t="s">
        <v>273</v>
      </c>
      <c r="B36" s="58" t="s">
        <v>156</v>
      </c>
      <c r="C36" s="27" t="s">
        <v>588</v>
      </c>
      <c r="D36" s="6" t="s">
        <v>169</v>
      </c>
    </row>
    <row r="37" spans="1:4" ht="38.25" x14ac:dyDescent="0.25">
      <c r="A37" s="65" t="s">
        <v>327</v>
      </c>
      <c r="B37" s="58" t="s">
        <v>158</v>
      </c>
      <c r="C37" s="27" t="s">
        <v>588</v>
      </c>
      <c r="D37" s="6" t="s">
        <v>159</v>
      </c>
    </row>
    <row r="38" spans="1:4" ht="60" x14ac:dyDescent="0.25">
      <c r="A38" s="65" t="s">
        <v>328</v>
      </c>
      <c r="B38" s="58" t="s">
        <v>170</v>
      </c>
      <c r="C38" s="27" t="s">
        <v>582</v>
      </c>
      <c r="D38" s="6" t="s">
        <v>171</v>
      </c>
    </row>
    <row r="39" spans="1:4" ht="38.25" x14ac:dyDescent="0.25">
      <c r="A39" s="65" t="s">
        <v>329</v>
      </c>
      <c r="B39" s="58" t="s">
        <v>160</v>
      </c>
      <c r="C39" s="110">
        <v>2017</v>
      </c>
      <c r="D39" s="6" t="s">
        <v>176</v>
      </c>
    </row>
    <row r="40" spans="1:4" ht="25.5" x14ac:dyDescent="0.25">
      <c r="A40" s="65" t="s">
        <v>330</v>
      </c>
      <c r="B40" s="58" t="s">
        <v>152</v>
      </c>
      <c r="C40" s="120" t="s">
        <v>589</v>
      </c>
      <c r="D40" s="6" t="s">
        <v>153</v>
      </c>
    </row>
    <row r="41" spans="1:4" ht="25.5" x14ac:dyDescent="0.25">
      <c r="A41" s="65" t="s">
        <v>331</v>
      </c>
      <c r="B41" s="58" t="s">
        <v>154</v>
      </c>
      <c r="C41" s="27" t="s">
        <v>590</v>
      </c>
      <c r="D41" s="6" t="s">
        <v>155</v>
      </c>
    </row>
    <row r="42" spans="1:4" x14ac:dyDescent="0.25">
      <c r="A42" s="52" t="s">
        <v>12</v>
      </c>
      <c r="B42" s="130" t="s">
        <v>177</v>
      </c>
      <c r="C42" s="126"/>
      <c r="D42" s="127"/>
    </row>
    <row r="43" spans="1:4" ht="25.5" x14ac:dyDescent="0.25">
      <c r="A43" s="65" t="s">
        <v>213</v>
      </c>
      <c r="B43" s="58" t="s">
        <v>164</v>
      </c>
      <c r="C43" s="112" t="s">
        <v>576</v>
      </c>
      <c r="D43" s="6" t="s">
        <v>165</v>
      </c>
    </row>
    <row r="44" spans="1:4" ht="38.25" x14ac:dyDescent="0.25">
      <c r="A44" s="65" t="s">
        <v>214</v>
      </c>
      <c r="B44" s="58" t="s">
        <v>142</v>
      </c>
      <c r="C44" s="25"/>
      <c r="D44" s="6" t="s">
        <v>166</v>
      </c>
    </row>
    <row r="45" spans="1:4" ht="25.5" x14ac:dyDescent="0.25">
      <c r="A45" s="65" t="s">
        <v>215</v>
      </c>
      <c r="B45" s="58" t="s">
        <v>144</v>
      </c>
      <c r="C45" s="5"/>
      <c r="D45" s="6" t="s">
        <v>167</v>
      </c>
    </row>
    <row r="46" spans="1:4" ht="25.5" x14ac:dyDescent="0.25">
      <c r="A46" s="65" t="s">
        <v>216</v>
      </c>
      <c r="B46" s="58" t="s">
        <v>146</v>
      </c>
      <c r="C46" s="5"/>
      <c r="D46" s="6" t="s">
        <v>147</v>
      </c>
    </row>
    <row r="47" spans="1:4" ht="25.5" x14ac:dyDescent="0.25">
      <c r="A47" s="65" t="s">
        <v>217</v>
      </c>
      <c r="B47" s="58" t="s">
        <v>148</v>
      </c>
      <c r="C47" s="5"/>
      <c r="D47" s="6" t="s">
        <v>149</v>
      </c>
    </row>
    <row r="48" spans="1:4" ht="25.5" x14ac:dyDescent="0.25">
      <c r="A48" s="65" t="s">
        <v>218</v>
      </c>
      <c r="B48" s="58" t="s">
        <v>150</v>
      </c>
      <c r="C48" s="5"/>
      <c r="D48" s="6" t="s">
        <v>168</v>
      </c>
    </row>
    <row r="49" spans="1:4" ht="25.5" x14ac:dyDescent="0.25">
      <c r="A49" s="65" t="s">
        <v>274</v>
      </c>
      <c r="B49" s="58" t="s">
        <v>156</v>
      </c>
      <c r="C49" s="5"/>
      <c r="D49" s="6" t="s">
        <v>169</v>
      </c>
    </row>
    <row r="50" spans="1:4" ht="38.25" x14ac:dyDescent="0.25">
      <c r="A50" s="65" t="s">
        <v>275</v>
      </c>
      <c r="B50" s="58" t="s">
        <v>158</v>
      </c>
      <c r="C50" s="5"/>
      <c r="D50" s="6" t="s">
        <v>159</v>
      </c>
    </row>
    <row r="51" spans="1:4" ht="38.25" x14ac:dyDescent="0.25">
      <c r="A51" s="65" t="s">
        <v>332</v>
      </c>
      <c r="B51" s="58" t="s">
        <v>170</v>
      </c>
      <c r="C51" s="5"/>
      <c r="D51" s="6" t="s">
        <v>171</v>
      </c>
    </row>
    <row r="52" spans="1:4" ht="38.25" x14ac:dyDescent="0.25">
      <c r="A52" s="65" t="s">
        <v>333</v>
      </c>
      <c r="B52" s="58" t="s">
        <v>160</v>
      </c>
      <c r="C52" s="5"/>
      <c r="D52" s="6" t="s">
        <v>178</v>
      </c>
    </row>
    <row r="53" spans="1:4" ht="25.5" x14ac:dyDescent="0.25">
      <c r="A53" s="65" t="s">
        <v>334</v>
      </c>
      <c r="B53" s="58" t="s">
        <v>152</v>
      </c>
      <c r="C53" s="5"/>
      <c r="D53" s="6" t="s">
        <v>153</v>
      </c>
    </row>
    <row r="54" spans="1:4" ht="25.5" x14ac:dyDescent="0.25">
      <c r="A54" s="65" t="s">
        <v>335</v>
      </c>
      <c r="B54" s="58" t="s">
        <v>154</v>
      </c>
      <c r="C54" s="26"/>
      <c r="D54" s="6" t="s">
        <v>155</v>
      </c>
    </row>
    <row r="55" spans="1:4" x14ac:dyDescent="0.25">
      <c r="A55" s="52" t="s">
        <v>15</v>
      </c>
      <c r="B55" s="130" t="s">
        <v>179</v>
      </c>
      <c r="C55" s="126"/>
      <c r="D55" s="127"/>
    </row>
    <row r="56" spans="1:4" ht="25.5" x14ac:dyDescent="0.25">
      <c r="A56" s="65" t="s">
        <v>219</v>
      </c>
      <c r="B56" s="58" t="s">
        <v>164</v>
      </c>
      <c r="C56" s="27" t="s">
        <v>570</v>
      </c>
      <c r="D56" s="6" t="s">
        <v>165</v>
      </c>
    </row>
    <row r="57" spans="1:4" ht="38.25" x14ac:dyDescent="0.25">
      <c r="A57" s="65" t="s">
        <v>220</v>
      </c>
      <c r="B57" s="58" t="s">
        <v>142</v>
      </c>
      <c r="C57" s="119"/>
      <c r="D57" s="6" t="s">
        <v>166</v>
      </c>
    </row>
    <row r="58" spans="1:4" ht="25.5" x14ac:dyDescent="0.25">
      <c r="A58" s="65" t="s">
        <v>221</v>
      </c>
      <c r="B58" s="58" t="s">
        <v>144</v>
      </c>
      <c r="C58" s="27"/>
      <c r="D58" s="6" t="s">
        <v>167</v>
      </c>
    </row>
    <row r="59" spans="1:4" ht="25.5" x14ac:dyDescent="0.25">
      <c r="A59" s="65" t="s">
        <v>222</v>
      </c>
      <c r="B59" s="58" t="s">
        <v>146</v>
      </c>
      <c r="C59" s="27"/>
      <c r="D59" s="6" t="s">
        <v>147</v>
      </c>
    </row>
    <row r="60" spans="1:4" ht="25.5" x14ac:dyDescent="0.25">
      <c r="A60" s="65" t="s">
        <v>276</v>
      </c>
      <c r="B60" s="58" t="s">
        <v>148</v>
      </c>
      <c r="C60" s="27"/>
      <c r="D60" s="6" t="s">
        <v>149</v>
      </c>
    </row>
    <row r="61" spans="1:4" ht="25.5" x14ac:dyDescent="0.25">
      <c r="A61" s="65" t="s">
        <v>277</v>
      </c>
      <c r="B61" s="58" t="s">
        <v>150</v>
      </c>
      <c r="C61" s="27"/>
      <c r="D61" s="6" t="s">
        <v>168</v>
      </c>
    </row>
    <row r="62" spans="1:4" ht="25.5" x14ac:dyDescent="0.25">
      <c r="A62" s="65" t="s">
        <v>278</v>
      </c>
      <c r="B62" s="58" t="s">
        <v>156</v>
      </c>
      <c r="C62" s="27"/>
      <c r="D62" s="6" t="s">
        <v>169</v>
      </c>
    </row>
    <row r="63" spans="1:4" ht="38.25" x14ac:dyDescent="0.25">
      <c r="A63" s="65" t="s">
        <v>279</v>
      </c>
      <c r="B63" s="58" t="s">
        <v>158</v>
      </c>
      <c r="C63" s="27"/>
      <c r="D63" s="6" t="s">
        <v>159</v>
      </c>
    </row>
    <row r="64" spans="1:4" ht="38.25" x14ac:dyDescent="0.25">
      <c r="A64" s="65" t="s">
        <v>280</v>
      </c>
      <c r="B64" s="58" t="s">
        <v>170</v>
      </c>
      <c r="C64" s="27"/>
      <c r="D64" s="6" t="s">
        <v>171</v>
      </c>
    </row>
    <row r="65" spans="1:4" ht="38.25" x14ac:dyDescent="0.25">
      <c r="A65" s="65" t="s">
        <v>336</v>
      </c>
      <c r="B65" s="58" t="s">
        <v>160</v>
      </c>
      <c r="C65" s="110"/>
      <c r="D65" s="6" t="s">
        <v>180</v>
      </c>
    </row>
    <row r="66" spans="1:4" ht="25.5" x14ac:dyDescent="0.25">
      <c r="A66" s="65" t="s">
        <v>337</v>
      </c>
      <c r="B66" s="58" t="s">
        <v>152</v>
      </c>
      <c r="C66" s="121"/>
      <c r="D66" s="6" t="s">
        <v>153</v>
      </c>
    </row>
    <row r="67" spans="1:4" ht="25.5" x14ac:dyDescent="0.25">
      <c r="A67" s="65" t="s">
        <v>338</v>
      </c>
      <c r="B67" s="58" t="s">
        <v>154</v>
      </c>
      <c r="C67" s="121"/>
      <c r="D67" s="6" t="s">
        <v>155</v>
      </c>
    </row>
    <row r="68" spans="1:4" x14ac:dyDescent="0.25">
      <c r="A68" s="52" t="s">
        <v>18</v>
      </c>
      <c r="B68" s="130" t="s">
        <v>181</v>
      </c>
      <c r="C68" s="126"/>
      <c r="D68" s="127"/>
    </row>
    <row r="69" spans="1:4" ht="25.5" x14ac:dyDescent="0.25">
      <c r="A69" s="65" t="s">
        <v>223</v>
      </c>
      <c r="B69" s="58" t="s">
        <v>164</v>
      </c>
      <c r="C69" s="27" t="s">
        <v>609</v>
      </c>
      <c r="D69" s="6" t="s">
        <v>165</v>
      </c>
    </row>
    <row r="70" spans="1:4" ht="38.25" x14ac:dyDescent="0.25">
      <c r="A70" s="65" t="s">
        <v>224</v>
      </c>
      <c r="B70" s="58" t="s">
        <v>142</v>
      </c>
      <c r="C70" s="119">
        <v>1150542001400</v>
      </c>
      <c r="D70" s="6" t="s">
        <v>166</v>
      </c>
    </row>
    <row r="71" spans="1:4" ht="25.5" x14ac:dyDescent="0.25">
      <c r="A71" s="65" t="s">
        <v>225</v>
      </c>
      <c r="B71" s="58" t="s">
        <v>144</v>
      </c>
      <c r="C71" s="27">
        <v>544201001</v>
      </c>
      <c r="D71" s="6" t="s">
        <v>167</v>
      </c>
    </row>
    <row r="72" spans="1:4" ht="25.5" x14ac:dyDescent="0.25">
      <c r="A72" s="65" t="s">
        <v>226</v>
      </c>
      <c r="B72" s="58" t="s">
        <v>146</v>
      </c>
      <c r="C72" s="27">
        <v>542004975</v>
      </c>
      <c r="D72" s="6" t="s">
        <v>147</v>
      </c>
    </row>
    <row r="73" spans="1:4" ht="25.5" x14ac:dyDescent="0.25">
      <c r="A73" s="65" t="s">
        <v>227</v>
      </c>
      <c r="B73" s="58" t="s">
        <v>148</v>
      </c>
      <c r="C73" s="27" t="s">
        <v>610</v>
      </c>
      <c r="D73" s="6" t="s">
        <v>149</v>
      </c>
    </row>
    <row r="74" spans="1:4" ht="25.5" x14ac:dyDescent="0.25">
      <c r="A74" s="65" t="s">
        <v>228</v>
      </c>
      <c r="B74" s="58" t="s">
        <v>150</v>
      </c>
      <c r="C74" s="27" t="s">
        <v>591</v>
      </c>
      <c r="D74" s="6" t="s">
        <v>168</v>
      </c>
    </row>
    <row r="75" spans="1:4" ht="25.5" x14ac:dyDescent="0.25">
      <c r="A75" s="65" t="s">
        <v>229</v>
      </c>
      <c r="B75" s="58" t="s">
        <v>156</v>
      </c>
      <c r="C75" s="27" t="s">
        <v>592</v>
      </c>
      <c r="D75" s="6" t="s">
        <v>169</v>
      </c>
    </row>
    <row r="76" spans="1:4" ht="38.25" x14ac:dyDescent="0.25">
      <c r="A76" s="65" t="s">
        <v>281</v>
      </c>
      <c r="B76" s="58" t="s">
        <v>158</v>
      </c>
      <c r="C76" s="27" t="s">
        <v>592</v>
      </c>
      <c r="D76" s="6" t="s">
        <v>159</v>
      </c>
    </row>
    <row r="77" spans="1:4" ht="60" x14ac:dyDescent="0.25">
      <c r="A77" s="65" t="s">
        <v>339</v>
      </c>
      <c r="B77" s="58" t="s">
        <v>170</v>
      </c>
      <c r="C77" s="27" t="s">
        <v>582</v>
      </c>
      <c r="D77" s="6" t="s">
        <v>171</v>
      </c>
    </row>
    <row r="78" spans="1:4" ht="38.25" x14ac:dyDescent="0.25">
      <c r="A78" s="65" t="s">
        <v>340</v>
      </c>
      <c r="B78" s="58" t="s">
        <v>160</v>
      </c>
      <c r="C78" s="110">
        <v>2017</v>
      </c>
      <c r="D78" s="6" t="s">
        <v>182</v>
      </c>
    </row>
    <row r="79" spans="1:4" ht="25.5" x14ac:dyDescent="0.25">
      <c r="A79" s="65" t="s">
        <v>341</v>
      </c>
      <c r="B79" s="58" t="s">
        <v>152</v>
      </c>
      <c r="C79" s="121" t="s">
        <v>564</v>
      </c>
      <c r="D79" s="6" t="s">
        <v>153</v>
      </c>
    </row>
    <row r="80" spans="1:4" ht="25.5" x14ac:dyDescent="0.25">
      <c r="A80" s="65" t="s">
        <v>342</v>
      </c>
      <c r="B80" s="58" t="s">
        <v>154</v>
      </c>
      <c r="C80" s="121" t="s">
        <v>593</v>
      </c>
      <c r="D80" s="6" t="s">
        <v>155</v>
      </c>
    </row>
  </sheetData>
  <sheetProtection selectLockedCells="1" selectUnlockedCells="1"/>
  <pageMargins left="0.7" right="0.7" top="0.75" bottom="0.75" header="0.51180555555555551" footer="0.51180555555555551"/>
  <pageSetup paperSize="9" scale="74" firstPageNumber="0" fitToHeight="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CBD0-71CE-4603-8C7F-8234AE81AC6D}">
  <sheetPr>
    <outlinePr summaryBelow="0"/>
  </sheetPr>
  <dimension ref="A1:J731"/>
  <sheetViews>
    <sheetView zoomScaleNormal="100" workbookViewId="0"/>
  </sheetViews>
  <sheetFormatPr defaultRowHeight="15.75" outlineLevelRow="1" x14ac:dyDescent="0.25"/>
  <cols>
    <col min="1" max="1" width="61.28515625" style="91" bestFit="1" customWidth="1"/>
    <col min="2" max="2" width="18.85546875" style="71" bestFit="1" customWidth="1"/>
    <col min="3" max="3" width="21.42578125" style="70" bestFit="1" customWidth="1"/>
    <col min="4" max="4" width="53.28515625" style="70" bestFit="1" customWidth="1"/>
    <col min="5" max="5" width="26.5703125" style="70" bestFit="1" customWidth="1"/>
    <col min="6" max="6" width="12.42578125" style="70" bestFit="1" customWidth="1"/>
    <col min="7" max="7" width="11.28515625" style="70" bestFit="1" customWidth="1"/>
    <col min="8" max="8" width="16" style="70" bestFit="1" customWidth="1"/>
    <col min="9" max="9" width="39.42578125" style="70" customWidth="1"/>
    <col min="10" max="256" width="9.140625" style="70"/>
    <col min="257" max="257" width="61.28515625" style="70" bestFit="1" customWidth="1"/>
    <col min="258" max="258" width="18.85546875" style="70" bestFit="1" customWidth="1"/>
    <col min="259" max="259" width="21.42578125" style="70" bestFit="1" customWidth="1"/>
    <col min="260" max="260" width="53.28515625" style="70" bestFit="1" customWidth="1"/>
    <col min="261" max="261" width="26.5703125" style="70" bestFit="1" customWidth="1"/>
    <col min="262" max="262" width="12.42578125" style="70" bestFit="1" customWidth="1"/>
    <col min="263" max="263" width="11.28515625" style="70" bestFit="1" customWidth="1"/>
    <col min="264" max="264" width="16" style="70" bestFit="1" customWidth="1"/>
    <col min="265" max="265" width="39.42578125" style="70" customWidth="1"/>
    <col min="266" max="512" width="9.140625" style="70"/>
    <col min="513" max="513" width="61.28515625" style="70" bestFit="1" customWidth="1"/>
    <col min="514" max="514" width="18.85546875" style="70" bestFit="1" customWidth="1"/>
    <col min="515" max="515" width="21.42578125" style="70" bestFit="1" customWidth="1"/>
    <col min="516" max="516" width="53.28515625" style="70" bestFit="1" customWidth="1"/>
    <col min="517" max="517" width="26.5703125" style="70" bestFit="1" customWidth="1"/>
    <col min="518" max="518" width="12.42578125" style="70" bestFit="1" customWidth="1"/>
    <col min="519" max="519" width="11.28515625" style="70" bestFit="1" customWidth="1"/>
    <col min="520" max="520" width="16" style="70" bestFit="1" customWidth="1"/>
    <col min="521" max="521" width="39.42578125" style="70" customWidth="1"/>
    <col min="522" max="768" width="9.140625" style="70"/>
    <col min="769" max="769" width="61.28515625" style="70" bestFit="1" customWidth="1"/>
    <col min="770" max="770" width="18.85546875" style="70" bestFit="1" customWidth="1"/>
    <col min="771" max="771" width="21.42578125" style="70" bestFit="1" customWidth="1"/>
    <col min="772" max="772" width="53.28515625" style="70" bestFit="1" customWidth="1"/>
    <col min="773" max="773" width="26.5703125" style="70" bestFit="1" customWidth="1"/>
    <col min="774" max="774" width="12.42578125" style="70" bestFit="1" customWidth="1"/>
    <col min="775" max="775" width="11.28515625" style="70" bestFit="1" customWidth="1"/>
    <col min="776" max="776" width="16" style="70" bestFit="1" customWidth="1"/>
    <col min="777" max="777" width="39.42578125" style="70" customWidth="1"/>
    <col min="778" max="1024" width="9.140625" style="70"/>
    <col min="1025" max="1025" width="61.28515625" style="70" bestFit="1" customWidth="1"/>
    <col min="1026" max="1026" width="18.85546875" style="70" bestFit="1" customWidth="1"/>
    <col min="1027" max="1027" width="21.42578125" style="70" bestFit="1" customWidth="1"/>
    <col min="1028" max="1028" width="53.28515625" style="70" bestFit="1" customWidth="1"/>
    <col min="1029" max="1029" width="26.5703125" style="70" bestFit="1" customWidth="1"/>
    <col min="1030" max="1030" width="12.42578125" style="70" bestFit="1" customWidth="1"/>
    <col min="1031" max="1031" width="11.28515625" style="70" bestFit="1" customWidth="1"/>
    <col min="1032" max="1032" width="16" style="70" bestFit="1" customWidth="1"/>
    <col min="1033" max="1033" width="39.42578125" style="70" customWidth="1"/>
    <col min="1034" max="1280" width="9.140625" style="70"/>
    <col min="1281" max="1281" width="61.28515625" style="70" bestFit="1" customWidth="1"/>
    <col min="1282" max="1282" width="18.85546875" style="70" bestFit="1" customWidth="1"/>
    <col min="1283" max="1283" width="21.42578125" style="70" bestFit="1" customWidth="1"/>
    <col min="1284" max="1284" width="53.28515625" style="70" bestFit="1" customWidth="1"/>
    <col min="1285" max="1285" width="26.5703125" style="70" bestFit="1" customWidth="1"/>
    <col min="1286" max="1286" width="12.42578125" style="70" bestFit="1" customWidth="1"/>
    <col min="1287" max="1287" width="11.28515625" style="70" bestFit="1" customWidth="1"/>
    <col min="1288" max="1288" width="16" style="70" bestFit="1" customWidth="1"/>
    <col min="1289" max="1289" width="39.42578125" style="70" customWidth="1"/>
    <col min="1290" max="1536" width="9.140625" style="70"/>
    <col min="1537" max="1537" width="61.28515625" style="70" bestFit="1" customWidth="1"/>
    <col min="1538" max="1538" width="18.85546875" style="70" bestFit="1" customWidth="1"/>
    <col min="1539" max="1539" width="21.42578125" style="70" bestFit="1" customWidth="1"/>
    <col min="1540" max="1540" width="53.28515625" style="70" bestFit="1" customWidth="1"/>
    <col min="1541" max="1541" width="26.5703125" style="70" bestFit="1" customWidth="1"/>
    <col min="1542" max="1542" width="12.42578125" style="70" bestFit="1" customWidth="1"/>
    <col min="1543" max="1543" width="11.28515625" style="70" bestFit="1" customWidth="1"/>
    <col min="1544" max="1544" width="16" style="70" bestFit="1" customWidth="1"/>
    <col min="1545" max="1545" width="39.42578125" style="70" customWidth="1"/>
    <col min="1546" max="1792" width="9.140625" style="70"/>
    <col min="1793" max="1793" width="61.28515625" style="70" bestFit="1" customWidth="1"/>
    <col min="1794" max="1794" width="18.85546875" style="70" bestFit="1" customWidth="1"/>
    <col min="1795" max="1795" width="21.42578125" style="70" bestFit="1" customWidth="1"/>
    <col min="1796" max="1796" width="53.28515625" style="70" bestFit="1" customWidth="1"/>
    <col min="1797" max="1797" width="26.5703125" style="70" bestFit="1" customWidth="1"/>
    <col min="1798" max="1798" width="12.42578125" style="70" bestFit="1" customWidth="1"/>
    <col min="1799" max="1799" width="11.28515625" style="70" bestFit="1" customWidth="1"/>
    <col min="1800" max="1800" width="16" style="70" bestFit="1" customWidth="1"/>
    <col min="1801" max="1801" width="39.42578125" style="70" customWidth="1"/>
    <col min="1802" max="2048" width="9.140625" style="70"/>
    <col min="2049" max="2049" width="61.28515625" style="70" bestFit="1" customWidth="1"/>
    <col min="2050" max="2050" width="18.85546875" style="70" bestFit="1" customWidth="1"/>
    <col min="2051" max="2051" width="21.42578125" style="70" bestFit="1" customWidth="1"/>
    <col min="2052" max="2052" width="53.28515625" style="70" bestFit="1" customWidth="1"/>
    <col min="2053" max="2053" width="26.5703125" style="70" bestFit="1" customWidth="1"/>
    <col min="2054" max="2054" width="12.42578125" style="70" bestFit="1" customWidth="1"/>
    <col min="2055" max="2055" width="11.28515625" style="70" bestFit="1" customWidth="1"/>
    <col min="2056" max="2056" width="16" style="70" bestFit="1" customWidth="1"/>
    <col min="2057" max="2057" width="39.42578125" style="70" customWidth="1"/>
    <col min="2058" max="2304" width="9.140625" style="70"/>
    <col min="2305" max="2305" width="61.28515625" style="70" bestFit="1" customWidth="1"/>
    <col min="2306" max="2306" width="18.85546875" style="70" bestFit="1" customWidth="1"/>
    <col min="2307" max="2307" width="21.42578125" style="70" bestFit="1" customWidth="1"/>
    <col min="2308" max="2308" width="53.28515625" style="70" bestFit="1" customWidth="1"/>
    <col min="2309" max="2309" width="26.5703125" style="70" bestFit="1" customWidth="1"/>
    <col min="2310" max="2310" width="12.42578125" style="70" bestFit="1" customWidth="1"/>
    <col min="2311" max="2311" width="11.28515625" style="70" bestFit="1" customWidth="1"/>
    <col min="2312" max="2312" width="16" style="70" bestFit="1" customWidth="1"/>
    <col min="2313" max="2313" width="39.42578125" style="70" customWidth="1"/>
    <col min="2314" max="2560" width="9.140625" style="70"/>
    <col min="2561" max="2561" width="61.28515625" style="70" bestFit="1" customWidth="1"/>
    <col min="2562" max="2562" width="18.85546875" style="70" bestFit="1" customWidth="1"/>
    <col min="2563" max="2563" width="21.42578125" style="70" bestFit="1" customWidth="1"/>
    <col min="2564" max="2564" width="53.28515625" style="70" bestFit="1" customWidth="1"/>
    <col min="2565" max="2565" width="26.5703125" style="70" bestFit="1" customWidth="1"/>
    <col min="2566" max="2566" width="12.42578125" style="70" bestFit="1" customWidth="1"/>
    <col min="2567" max="2567" width="11.28515625" style="70" bestFit="1" customWidth="1"/>
    <col min="2568" max="2568" width="16" style="70" bestFit="1" customWidth="1"/>
    <col min="2569" max="2569" width="39.42578125" style="70" customWidth="1"/>
    <col min="2570" max="2816" width="9.140625" style="70"/>
    <col min="2817" max="2817" width="61.28515625" style="70" bestFit="1" customWidth="1"/>
    <col min="2818" max="2818" width="18.85546875" style="70" bestFit="1" customWidth="1"/>
    <col min="2819" max="2819" width="21.42578125" style="70" bestFit="1" customWidth="1"/>
    <col min="2820" max="2820" width="53.28515625" style="70" bestFit="1" customWidth="1"/>
    <col min="2821" max="2821" width="26.5703125" style="70" bestFit="1" customWidth="1"/>
    <col min="2822" max="2822" width="12.42578125" style="70" bestFit="1" customWidth="1"/>
    <col min="2823" max="2823" width="11.28515625" style="70" bestFit="1" customWidth="1"/>
    <col min="2824" max="2824" width="16" style="70" bestFit="1" customWidth="1"/>
    <col min="2825" max="2825" width="39.42578125" style="70" customWidth="1"/>
    <col min="2826" max="3072" width="9.140625" style="70"/>
    <col min="3073" max="3073" width="61.28515625" style="70" bestFit="1" customWidth="1"/>
    <col min="3074" max="3074" width="18.85546875" style="70" bestFit="1" customWidth="1"/>
    <col min="3075" max="3075" width="21.42578125" style="70" bestFit="1" customWidth="1"/>
    <col min="3076" max="3076" width="53.28515625" style="70" bestFit="1" customWidth="1"/>
    <col min="3077" max="3077" width="26.5703125" style="70" bestFit="1" customWidth="1"/>
    <col min="3078" max="3078" width="12.42578125" style="70" bestFit="1" customWidth="1"/>
    <col min="3079" max="3079" width="11.28515625" style="70" bestFit="1" customWidth="1"/>
    <col min="3080" max="3080" width="16" style="70" bestFit="1" customWidth="1"/>
    <col min="3081" max="3081" width="39.42578125" style="70" customWidth="1"/>
    <col min="3082" max="3328" width="9.140625" style="70"/>
    <col min="3329" max="3329" width="61.28515625" style="70" bestFit="1" customWidth="1"/>
    <col min="3330" max="3330" width="18.85546875" style="70" bestFit="1" customWidth="1"/>
    <col min="3331" max="3331" width="21.42578125" style="70" bestFit="1" customWidth="1"/>
    <col min="3332" max="3332" width="53.28515625" style="70" bestFit="1" customWidth="1"/>
    <col min="3333" max="3333" width="26.5703125" style="70" bestFit="1" customWidth="1"/>
    <col min="3334" max="3334" width="12.42578125" style="70" bestFit="1" customWidth="1"/>
    <col min="3335" max="3335" width="11.28515625" style="70" bestFit="1" customWidth="1"/>
    <col min="3336" max="3336" width="16" style="70" bestFit="1" customWidth="1"/>
    <col min="3337" max="3337" width="39.42578125" style="70" customWidth="1"/>
    <col min="3338" max="3584" width="9.140625" style="70"/>
    <col min="3585" max="3585" width="61.28515625" style="70" bestFit="1" customWidth="1"/>
    <col min="3586" max="3586" width="18.85546875" style="70" bestFit="1" customWidth="1"/>
    <col min="3587" max="3587" width="21.42578125" style="70" bestFit="1" customWidth="1"/>
    <col min="3588" max="3588" width="53.28515625" style="70" bestFit="1" customWidth="1"/>
    <col min="3589" max="3589" width="26.5703125" style="70" bestFit="1" customWidth="1"/>
    <col min="3590" max="3590" width="12.42578125" style="70" bestFit="1" customWidth="1"/>
    <col min="3591" max="3591" width="11.28515625" style="70" bestFit="1" customWidth="1"/>
    <col min="3592" max="3592" width="16" style="70" bestFit="1" customWidth="1"/>
    <col min="3593" max="3593" width="39.42578125" style="70" customWidth="1"/>
    <col min="3594" max="3840" width="9.140625" style="70"/>
    <col min="3841" max="3841" width="61.28515625" style="70" bestFit="1" customWidth="1"/>
    <col min="3842" max="3842" width="18.85546875" style="70" bestFit="1" customWidth="1"/>
    <col min="3843" max="3843" width="21.42578125" style="70" bestFit="1" customWidth="1"/>
    <col min="3844" max="3844" width="53.28515625" style="70" bestFit="1" customWidth="1"/>
    <col min="3845" max="3845" width="26.5703125" style="70" bestFit="1" customWidth="1"/>
    <col min="3846" max="3846" width="12.42578125" style="70" bestFit="1" customWidth="1"/>
    <col min="3847" max="3847" width="11.28515625" style="70" bestFit="1" customWidth="1"/>
    <col min="3848" max="3848" width="16" style="70" bestFit="1" customWidth="1"/>
    <col min="3849" max="3849" width="39.42578125" style="70" customWidth="1"/>
    <col min="3850" max="4096" width="9.140625" style="70"/>
    <col min="4097" max="4097" width="61.28515625" style="70" bestFit="1" customWidth="1"/>
    <col min="4098" max="4098" width="18.85546875" style="70" bestFit="1" customWidth="1"/>
    <col min="4099" max="4099" width="21.42578125" style="70" bestFit="1" customWidth="1"/>
    <col min="4100" max="4100" width="53.28515625" style="70" bestFit="1" customWidth="1"/>
    <col min="4101" max="4101" width="26.5703125" style="70" bestFit="1" customWidth="1"/>
    <col min="4102" max="4102" width="12.42578125" style="70" bestFit="1" customWidth="1"/>
    <col min="4103" max="4103" width="11.28515625" style="70" bestFit="1" customWidth="1"/>
    <col min="4104" max="4104" width="16" style="70" bestFit="1" customWidth="1"/>
    <col min="4105" max="4105" width="39.42578125" style="70" customWidth="1"/>
    <col min="4106" max="4352" width="9.140625" style="70"/>
    <col min="4353" max="4353" width="61.28515625" style="70" bestFit="1" customWidth="1"/>
    <col min="4354" max="4354" width="18.85546875" style="70" bestFit="1" customWidth="1"/>
    <col min="4355" max="4355" width="21.42578125" style="70" bestFit="1" customWidth="1"/>
    <col min="4356" max="4356" width="53.28515625" style="70" bestFit="1" customWidth="1"/>
    <col min="4357" max="4357" width="26.5703125" style="70" bestFit="1" customWidth="1"/>
    <col min="4358" max="4358" width="12.42578125" style="70" bestFit="1" customWidth="1"/>
    <col min="4359" max="4359" width="11.28515625" style="70" bestFit="1" customWidth="1"/>
    <col min="4360" max="4360" width="16" style="70" bestFit="1" customWidth="1"/>
    <col min="4361" max="4361" width="39.42578125" style="70" customWidth="1"/>
    <col min="4362" max="4608" width="9.140625" style="70"/>
    <col min="4609" max="4609" width="61.28515625" style="70" bestFit="1" customWidth="1"/>
    <col min="4610" max="4610" width="18.85546875" style="70" bestFit="1" customWidth="1"/>
    <col min="4611" max="4611" width="21.42578125" style="70" bestFit="1" customWidth="1"/>
    <col min="4612" max="4612" width="53.28515625" style="70" bestFit="1" customWidth="1"/>
    <col min="4613" max="4613" width="26.5703125" style="70" bestFit="1" customWidth="1"/>
    <col min="4614" max="4614" width="12.42578125" style="70" bestFit="1" customWidth="1"/>
    <col min="4615" max="4615" width="11.28515625" style="70" bestFit="1" customWidth="1"/>
    <col min="4616" max="4616" width="16" style="70" bestFit="1" customWidth="1"/>
    <col min="4617" max="4617" width="39.42578125" style="70" customWidth="1"/>
    <col min="4618" max="4864" width="9.140625" style="70"/>
    <col min="4865" max="4865" width="61.28515625" style="70" bestFit="1" customWidth="1"/>
    <col min="4866" max="4866" width="18.85546875" style="70" bestFit="1" customWidth="1"/>
    <col min="4867" max="4867" width="21.42578125" style="70" bestFit="1" customWidth="1"/>
    <col min="4868" max="4868" width="53.28515625" style="70" bestFit="1" customWidth="1"/>
    <col min="4869" max="4869" width="26.5703125" style="70" bestFit="1" customWidth="1"/>
    <col min="4870" max="4870" width="12.42578125" style="70" bestFit="1" customWidth="1"/>
    <col min="4871" max="4871" width="11.28515625" style="70" bestFit="1" customWidth="1"/>
    <col min="4872" max="4872" width="16" style="70" bestFit="1" customWidth="1"/>
    <col min="4873" max="4873" width="39.42578125" style="70" customWidth="1"/>
    <col min="4874" max="5120" width="9.140625" style="70"/>
    <col min="5121" max="5121" width="61.28515625" style="70" bestFit="1" customWidth="1"/>
    <col min="5122" max="5122" width="18.85546875" style="70" bestFit="1" customWidth="1"/>
    <col min="5123" max="5123" width="21.42578125" style="70" bestFit="1" customWidth="1"/>
    <col min="5124" max="5124" width="53.28515625" style="70" bestFit="1" customWidth="1"/>
    <col min="5125" max="5125" width="26.5703125" style="70" bestFit="1" customWidth="1"/>
    <col min="5126" max="5126" width="12.42578125" style="70" bestFit="1" customWidth="1"/>
    <col min="5127" max="5127" width="11.28515625" style="70" bestFit="1" customWidth="1"/>
    <col min="5128" max="5128" width="16" style="70" bestFit="1" customWidth="1"/>
    <col min="5129" max="5129" width="39.42578125" style="70" customWidth="1"/>
    <col min="5130" max="5376" width="9.140625" style="70"/>
    <col min="5377" max="5377" width="61.28515625" style="70" bestFit="1" customWidth="1"/>
    <col min="5378" max="5378" width="18.85546875" style="70" bestFit="1" customWidth="1"/>
    <col min="5379" max="5379" width="21.42578125" style="70" bestFit="1" customWidth="1"/>
    <col min="5380" max="5380" width="53.28515625" style="70" bestFit="1" customWidth="1"/>
    <col min="5381" max="5381" width="26.5703125" style="70" bestFit="1" customWidth="1"/>
    <col min="5382" max="5382" width="12.42578125" style="70" bestFit="1" customWidth="1"/>
    <col min="5383" max="5383" width="11.28515625" style="70" bestFit="1" customWidth="1"/>
    <col min="5384" max="5384" width="16" style="70" bestFit="1" customWidth="1"/>
    <col min="5385" max="5385" width="39.42578125" style="70" customWidth="1"/>
    <col min="5386" max="5632" width="9.140625" style="70"/>
    <col min="5633" max="5633" width="61.28515625" style="70" bestFit="1" customWidth="1"/>
    <col min="5634" max="5634" width="18.85546875" style="70" bestFit="1" customWidth="1"/>
    <col min="5635" max="5635" width="21.42578125" style="70" bestFit="1" customWidth="1"/>
    <col min="5636" max="5636" width="53.28515625" style="70" bestFit="1" customWidth="1"/>
    <col min="5637" max="5637" width="26.5703125" style="70" bestFit="1" customWidth="1"/>
    <col min="5638" max="5638" width="12.42578125" style="70" bestFit="1" customWidth="1"/>
    <col min="5639" max="5639" width="11.28515625" style="70" bestFit="1" customWidth="1"/>
    <col min="5640" max="5640" width="16" style="70" bestFit="1" customWidth="1"/>
    <col min="5641" max="5641" width="39.42578125" style="70" customWidth="1"/>
    <col min="5642" max="5888" width="9.140625" style="70"/>
    <col min="5889" max="5889" width="61.28515625" style="70" bestFit="1" customWidth="1"/>
    <col min="5890" max="5890" width="18.85546875" style="70" bestFit="1" customWidth="1"/>
    <col min="5891" max="5891" width="21.42578125" style="70" bestFit="1" customWidth="1"/>
    <col min="5892" max="5892" width="53.28515625" style="70" bestFit="1" customWidth="1"/>
    <col min="5893" max="5893" width="26.5703125" style="70" bestFit="1" customWidth="1"/>
    <col min="5894" max="5894" width="12.42578125" style="70" bestFit="1" customWidth="1"/>
    <col min="5895" max="5895" width="11.28515625" style="70" bestFit="1" customWidth="1"/>
    <col min="5896" max="5896" width="16" style="70" bestFit="1" customWidth="1"/>
    <col min="5897" max="5897" width="39.42578125" style="70" customWidth="1"/>
    <col min="5898" max="6144" width="9.140625" style="70"/>
    <col min="6145" max="6145" width="61.28515625" style="70" bestFit="1" customWidth="1"/>
    <col min="6146" max="6146" width="18.85546875" style="70" bestFit="1" customWidth="1"/>
    <col min="6147" max="6147" width="21.42578125" style="70" bestFit="1" customWidth="1"/>
    <col min="6148" max="6148" width="53.28515625" style="70" bestFit="1" customWidth="1"/>
    <col min="6149" max="6149" width="26.5703125" style="70" bestFit="1" customWidth="1"/>
    <col min="6150" max="6150" width="12.42578125" style="70" bestFit="1" customWidth="1"/>
    <col min="6151" max="6151" width="11.28515625" style="70" bestFit="1" customWidth="1"/>
    <col min="6152" max="6152" width="16" style="70" bestFit="1" customWidth="1"/>
    <col min="6153" max="6153" width="39.42578125" style="70" customWidth="1"/>
    <col min="6154" max="6400" width="9.140625" style="70"/>
    <col min="6401" max="6401" width="61.28515625" style="70" bestFit="1" customWidth="1"/>
    <col min="6402" max="6402" width="18.85546875" style="70" bestFit="1" customWidth="1"/>
    <col min="6403" max="6403" width="21.42578125" style="70" bestFit="1" customWidth="1"/>
    <col min="6404" max="6404" width="53.28515625" style="70" bestFit="1" customWidth="1"/>
    <col min="6405" max="6405" width="26.5703125" style="70" bestFit="1" customWidth="1"/>
    <col min="6406" max="6406" width="12.42578125" style="70" bestFit="1" customWidth="1"/>
    <col min="6407" max="6407" width="11.28515625" style="70" bestFit="1" customWidth="1"/>
    <col min="6408" max="6408" width="16" style="70" bestFit="1" customWidth="1"/>
    <col min="6409" max="6409" width="39.42578125" style="70" customWidth="1"/>
    <col min="6410" max="6656" width="9.140625" style="70"/>
    <col min="6657" max="6657" width="61.28515625" style="70" bestFit="1" customWidth="1"/>
    <col min="6658" max="6658" width="18.85546875" style="70" bestFit="1" customWidth="1"/>
    <col min="6659" max="6659" width="21.42578125" style="70" bestFit="1" customWidth="1"/>
    <col min="6660" max="6660" width="53.28515625" style="70" bestFit="1" customWidth="1"/>
    <col min="6661" max="6661" width="26.5703125" style="70" bestFit="1" customWidth="1"/>
    <col min="6662" max="6662" width="12.42578125" style="70" bestFit="1" customWidth="1"/>
    <col min="6663" max="6663" width="11.28515625" style="70" bestFit="1" customWidth="1"/>
    <col min="6664" max="6664" width="16" style="70" bestFit="1" customWidth="1"/>
    <col min="6665" max="6665" width="39.42578125" style="70" customWidth="1"/>
    <col min="6666" max="6912" width="9.140625" style="70"/>
    <col min="6913" max="6913" width="61.28515625" style="70" bestFit="1" customWidth="1"/>
    <col min="6914" max="6914" width="18.85546875" style="70" bestFit="1" customWidth="1"/>
    <col min="6915" max="6915" width="21.42578125" style="70" bestFit="1" customWidth="1"/>
    <col min="6916" max="6916" width="53.28515625" style="70" bestFit="1" customWidth="1"/>
    <col min="6917" max="6917" width="26.5703125" style="70" bestFit="1" customWidth="1"/>
    <col min="6918" max="6918" width="12.42578125" style="70" bestFit="1" customWidth="1"/>
    <col min="6919" max="6919" width="11.28515625" style="70" bestFit="1" customWidth="1"/>
    <col min="6920" max="6920" width="16" style="70" bestFit="1" customWidth="1"/>
    <col min="6921" max="6921" width="39.42578125" style="70" customWidth="1"/>
    <col min="6922" max="7168" width="9.140625" style="70"/>
    <col min="7169" max="7169" width="61.28515625" style="70" bestFit="1" customWidth="1"/>
    <col min="7170" max="7170" width="18.85546875" style="70" bestFit="1" customWidth="1"/>
    <col min="7171" max="7171" width="21.42578125" style="70" bestFit="1" customWidth="1"/>
    <col min="7172" max="7172" width="53.28515625" style="70" bestFit="1" customWidth="1"/>
    <col min="7173" max="7173" width="26.5703125" style="70" bestFit="1" customWidth="1"/>
    <col min="7174" max="7174" width="12.42578125" style="70" bestFit="1" customWidth="1"/>
    <col min="7175" max="7175" width="11.28515625" style="70" bestFit="1" customWidth="1"/>
    <col min="7176" max="7176" width="16" style="70" bestFit="1" customWidth="1"/>
    <col min="7177" max="7177" width="39.42578125" style="70" customWidth="1"/>
    <col min="7178" max="7424" width="9.140625" style="70"/>
    <col min="7425" max="7425" width="61.28515625" style="70" bestFit="1" customWidth="1"/>
    <col min="7426" max="7426" width="18.85546875" style="70" bestFit="1" customWidth="1"/>
    <col min="7427" max="7427" width="21.42578125" style="70" bestFit="1" customWidth="1"/>
    <col min="7428" max="7428" width="53.28515625" style="70" bestFit="1" customWidth="1"/>
    <col min="7429" max="7429" width="26.5703125" style="70" bestFit="1" customWidth="1"/>
    <col min="7430" max="7430" width="12.42578125" style="70" bestFit="1" customWidth="1"/>
    <col min="7431" max="7431" width="11.28515625" style="70" bestFit="1" customWidth="1"/>
    <col min="7432" max="7432" width="16" style="70" bestFit="1" customWidth="1"/>
    <col min="7433" max="7433" width="39.42578125" style="70" customWidth="1"/>
    <col min="7434" max="7680" width="9.140625" style="70"/>
    <col min="7681" max="7681" width="61.28515625" style="70" bestFit="1" customWidth="1"/>
    <col min="7682" max="7682" width="18.85546875" style="70" bestFit="1" customWidth="1"/>
    <col min="7683" max="7683" width="21.42578125" style="70" bestFit="1" customWidth="1"/>
    <col min="7684" max="7684" width="53.28515625" style="70" bestFit="1" customWidth="1"/>
    <col min="7685" max="7685" width="26.5703125" style="70" bestFit="1" customWidth="1"/>
    <col min="7686" max="7686" width="12.42578125" style="70" bestFit="1" customWidth="1"/>
    <col min="7687" max="7687" width="11.28515625" style="70" bestFit="1" customWidth="1"/>
    <col min="7688" max="7688" width="16" style="70" bestFit="1" customWidth="1"/>
    <col min="7689" max="7689" width="39.42578125" style="70" customWidth="1"/>
    <col min="7690" max="7936" width="9.140625" style="70"/>
    <col min="7937" max="7937" width="61.28515625" style="70" bestFit="1" customWidth="1"/>
    <col min="7938" max="7938" width="18.85546875" style="70" bestFit="1" customWidth="1"/>
    <col min="7939" max="7939" width="21.42578125" style="70" bestFit="1" customWidth="1"/>
    <col min="7940" max="7940" width="53.28515625" style="70" bestFit="1" customWidth="1"/>
    <col min="7941" max="7941" width="26.5703125" style="70" bestFit="1" customWidth="1"/>
    <col min="7942" max="7942" width="12.42578125" style="70" bestFit="1" customWidth="1"/>
    <col min="7943" max="7943" width="11.28515625" style="70" bestFit="1" customWidth="1"/>
    <col min="7944" max="7944" width="16" style="70" bestFit="1" customWidth="1"/>
    <col min="7945" max="7945" width="39.42578125" style="70" customWidth="1"/>
    <col min="7946" max="8192" width="9.140625" style="70"/>
    <col min="8193" max="8193" width="61.28515625" style="70" bestFit="1" customWidth="1"/>
    <col min="8194" max="8194" width="18.85546875" style="70" bestFit="1" customWidth="1"/>
    <col min="8195" max="8195" width="21.42578125" style="70" bestFit="1" customWidth="1"/>
    <col min="8196" max="8196" width="53.28515625" style="70" bestFit="1" customWidth="1"/>
    <col min="8197" max="8197" width="26.5703125" style="70" bestFit="1" customWidth="1"/>
    <col min="8198" max="8198" width="12.42578125" style="70" bestFit="1" customWidth="1"/>
    <col min="8199" max="8199" width="11.28515625" style="70" bestFit="1" customWidth="1"/>
    <col min="8200" max="8200" width="16" style="70" bestFit="1" customWidth="1"/>
    <col min="8201" max="8201" width="39.42578125" style="70" customWidth="1"/>
    <col min="8202" max="8448" width="9.140625" style="70"/>
    <col min="8449" max="8449" width="61.28515625" style="70" bestFit="1" customWidth="1"/>
    <col min="8450" max="8450" width="18.85546875" style="70" bestFit="1" customWidth="1"/>
    <col min="8451" max="8451" width="21.42578125" style="70" bestFit="1" customWidth="1"/>
    <col min="8452" max="8452" width="53.28515625" style="70" bestFit="1" customWidth="1"/>
    <col min="8453" max="8453" width="26.5703125" style="70" bestFit="1" customWidth="1"/>
    <col min="8454" max="8454" width="12.42578125" style="70" bestFit="1" customWidth="1"/>
    <col min="8455" max="8455" width="11.28515625" style="70" bestFit="1" customWidth="1"/>
    <col min="8456" max="8456" width="16" style="70" bestFit="1" customWidth="1"/>
    <col min="8457" max="8457" width="39.42578125" style="70" customWidth="1"/>
    <col min="8458" max="8704" width="9.140625" style="70"/>
    <col min="8705" max="8705" width="61.28515625" style="70" bestFit="1" customWidth="1"/>
    <col min="8706" max="8706" width="18.85546875" style="70" bestFit="1" customWidth="1"/>
    <col min="8707" max="8707" width="21.42578125" style="70" bestFit="1" customWidth="1"/>
    <col min="8708" max="8708" width="53.28515625" style="70" bestFit="1" customWidth="1"/>
    <col min="8709" max="8709" width="26.5703125" style="70" bestFit="1" customWidth="1"/>
    <col min="8710" max="8710" width="12.42578125" style="70" bestFit="1" customWidth="1"/>
    <col min="8711" max="8711" width="11.28515625" style="70" bestFit="1" customWidth="1"/>
    <col min="8712" max="8712" width="16" style="70" bestFit="1" customWidth="1"/>
    <col min="8713" max="8713" width="39.42578125" style="70" customWidth="1"/>
    <col min="8714" max="8960" width="9.140625" style="70"/>
    <col min="8961" max="8961" width="61.28515625" style="70" bestFit="1" customWidth="1"/>
    <col min="8962" max="8962" width="18.85546875" style="70" bestFit="1" customWidth="1"/>
    <col min="8963" max="8963" width="21.42578125" style="70" bestFit="1" customWidth="1"/>
    <col min="8964" max="8964" width="53.28515625" style="70" bestFit="1" customWidth="1"/>
    <col min="8965" max="8965" width="26.5703125" style="70" bestFit="1" customWidth="1"/>
    <col min="8966" max="8966" width="12.42578125" style="70" bestFit="1" customWidth="1"/>
    <col min="8967" max="8967" width="11.28515625" style="70" bestFit="1" customWidth="1"/>
    <col min="8968" max="8968" width="16" style="70" bestFit="1" customWidth="1"/>
    <col min="8969" max="8969" width="39.42578125" style="70" customWidth="1"/>
    <col min="8970" max="9216" width="9.140625" style="70"/>
    <col min="9217" max="9217" width="61.28515625" style="70" bestFit="1" customWidth="1"/>
    <col min="9218" max="9218" width="18.85546875" style="70" bestFit="1" customWidth="1"/>
    <col min="9219" max="9219" width="21.42578125" style="70" bestFit="1" customWidth="1"/>
    <col min="9220" max="9220" width="53.28515625" style="70" bestFit="1" customWidth="1"/>
    <col min="9221" max="9221" width="26.5703125" style="70" bestFit="1" customWidth="1"/>
    <col min="9222" max="9222" width="12.42578125" style="70" bestFit="1" customWidth="1"/>
    <col min="9223" max="9223" width="11.28515625" style="70" bestFit="1" customWidth="1"/>
    <col min="9224" max="9224" width="16" style="70" bestFit="1" customWidth="1"/>
    <col min="9225" max="9225" width="39.42578125" style="70" customWidth="1"/>
    <col min="9226" max="9472" width="9.140625" style="70"/>
    <col min="9473" max="9473" width="61.28515625" style="70" bestFit="1" customWidth="1"/>
    <col min="9474" max="9474" width="18.85546875" style="70" bestFit="1" customWidth="1"/>
    <col min="9475" max="9475" width="21.42578125" style="70" bestFit="1" customWidth="1"/>
    <col min="9476" max="9476" width="53.28515625" style="70" bestFit="1" customWidth="1"/>
    <col min="9477" max="9477" width="26.5703125" style="70" bestFit="1" customWidth="1"/>
    <col min="9478" max="9478" width="12.42578125" style="70" bestFit="1" customWidth="1"/>
    <col min="9479" max="9479" width="11.28515625" style="70" bestFit="1" customWidth="1"/>
    <col min="9480" max="9480" width="16" style="70" bestFit="1" customWidth="1"/>
    <col min="9481" max="9481" width="39.42578125" style="70" customWidth="1"/>
    <col min="9482" max="9728" width="9.140625" style="70"/>
    <col min="9729" max="9729" width="61.28515625" style="70" bestFit="1" customWidth="1"/>
    <col min="9730" max="9730" width="18.85546875" style="70" bestFit="1" customWidth="1"/>
    <col min="9731" max="9731" width="21.42578125" style="70" bestFit="1" customWidth="1"/>
    <col min="9732" max="9732" width="53.28515625" style="70" bestFit="1" customWidth="1"/>
    <col min="9733" max="9733" width="26.5703125" style="70" bestFit="1" customWidth="1"/>
    <col min="9734" max="9734" width="12.42578125" style="70" bestFit="1" customWidth="1"/>
    <col min="9735" max="9735" width="11.28515625" style="70" bestFit="1" customWidth="1"/>
    <col min="9736" max="9736" width="16" style="70" bestFit="1" customWidth="1"/>
    <col min="9737" max="9737" width="39.42578125" style="70" customWidth="1"/>
    <col min="9738" max="9984" width="9.140625" style="70"/>
    <col min="9985" max="9985" width="61.28515625" style="70" bestFit="1" customWidth="1"/>
    <col min="9986" max="9986" width="18.85546875" style="70" bestFit="1" customWidth="1"/>
    <col min="9987" max="9987" width="21.42578125" style="70" bestFit="1" customWidth="1"/>
    <col min="9988" max="9988" width="53.28515625" style="70" bestFit="1" customWidth="1"/>
    <col min="9989" max="9989" width="26.5703125" style="70" bestFit="1" customWidth="1"/>
    <col min="9990" max="9990" width="12.42578125" style="70" bestFit="1" customWidth="1"/>
    <col min="9991" max="9991" width="11.28515625" style="70" bestFit="1" customWidth="1"/>
    <col min="9992" max="9992" width="16" style="70" bestFit="1" customWidth="1"/>
    <col min="9993" max="9993" width="39.42578125" style="70" customWidth="1"/>
    <col min="9994" max="10240" width="9.140625" style="70"/>
    <col min="10241" max="10241" width="61.28515625" style="70" bestFit="1" customWidth="1"/>
    <col min="10242" max="10242" width="18.85546875" style="70" bestFit="1" customWidth="1"/>
    <col min="10243" max="10243" width="21.42578125" style="70" bestFit="1" customWidth="1"/>
    <col min="10244" max="10244" width="53.28515625" style="70" bestFit="1" customWidth="1"/>
    <col min="10245" max="10245" width="26.5703125" style="70" bestFit="1" customWidth="1"/>
    <col min="10246" max="10246" width="12.42578125" style="70" bestFit="1" customWidth="1"/>
    <col min="10247" max="10247" width="11.28515625" style="70" bestFit="1" customWidth="1"/>
    <col min="10248" max="10248" width="16" style="70" bestFit="1" customWidth="1"/>
    <col min="10249" max="10249" width="39.42578125" style="70" customWidth="1"/>
    <col min="10250" max="10496" width="9.140625" style="70"/>
    <col min="10497" max="10497" width="61.28515625" style="70" bestFit="1" customWidth="1"/>
    <col min="10498" max="10498" width="18.85546875" style="70" bestFit="1" customWidth="1"/>
    <col min="10499" max="10499" width="21.42578125" style="70" bestFit="1" customWidth="1"/>
    <col min="10500" max="10500" width="53.28515625" style="70" bestFit="1" customWidth="1"/>
    <col min="10501" max="10501" width="26.5703125" style="70" bestFit="1" customWidth="1"/>
    <col min="10502" max="10502" width="12.42578125" style="70" bestFit="1" customWidth="1"/>
    <col min="10503" max="10503" width="11.28515625" style="70" bestFit="1" customWidth="1"/>
    <col min="10504" max="10504" width="16" style="70" bestFit="1" customWidth="1"/>
    <col min="10505" max="10505" width="39.42578125" style="70" customWidth="1"/>
    <col min="10506" max="10752" width="9.140625" style="70"/>
    <col min="10753" max="10753" width="61.28515625" style="70" bestFit="1" customWidth="1"/>
    <col min="10754" max="10754" width="18.85546875" style="70" bestFit="1" customWidth="1"/>
    <col min="10755" max="10755" width="21.42578125" style="70" bestFit="1" customWidth="1"/>
    <col min="10756" max="10756" width="53.28515625" style="70" bestFit="1" customWidth="1"/>
    <col min="10757" max="10757" width="26.5703125" style="70" bestFit="1" customWidth="1"/>
    <col min="10758" max="10758" width="12.42578125" style="70" bestFit="1" customWidth="1"/>
    <col min="10759" max="10759" width="11.28515625" style="70" bestFit="1" customWidth="1"/>
    <col min="10760" max="10760" width="16" style="70" bestFit="1" customWidth="1"/>
    <col min="10761" max="10761" width="39.42578125" style="70" customWidth="1"/>
    <col min="10762" max="11008" width="9.140625" style="70"/>
    <col min="11009" max="11009" width="61.28515625" style="70" bestFit="1" customWidth="1"/>
    <col min="11010" max="11010" width="18.85546875" style="70" bestFit="1" customWidth="1"/>
    <col min="11011" max="11011" width="21.42578125" style="70" bestFit="1" customWidth="1"/>
    <col min="11012" max="11012" width="53.28515625" style="70" bestFit="1" customWidth="1"/>
    <col min="11013" max="11013" width="26.5703125" style="70" bestFit="1" customWidth="1"/>
    <col min="11014" max="11014" width="12.42578125" style="70" bestFit="1" customWidth="1"/>
    <col min="11015" max="11015" width="11.28515625" style="70" bestFit="1" customWidth="1"/>
    <col min="11016" max="11016" width="16" style="70" bestFit="1" customWidth="1"/>
    <col min="11017" max="11017" width="39.42578125" style="70" customWidth="1"/>
    <col min="11018" max="11264" width="9.140625" style="70"/>
    <col min="11265" max="11265" width="61.28515625" style="70" bestFit="1" customWidth="1"/>
    <col min="11266" max="11266" width="18.85546875" style="70" bestFit="1" customWidth="1"/>
    <col min="11267" max="11267" width="21.42578125" style="70" bestFit="1" customWidth="1"/>
    <col min="11268" max="11268" width="53.28515625" style="70" bestFit="1" customWidth="1"/>
    <col min="11269" max="11269" width="26.5703125" style="70" bestFit="1" customWidth="1"/>
    <col min="11270" max="11270" width="12.42578125" style="70" bestFit="1" customWidth="1"/>
    <col min="11271" max="11271" width="11.28515625" style="70" bestFit="1" customWidth="1"/>
    <col min="11272" max="11272" width="16" style="70" bestFit="1" customWidth="1"/>
    <col min="11273" max="11273" width="39.42578125" style="70" customWidth="1"/>
    <col min="11274" max="11520" width="9.140625" style="70"/>
    <col min="11521" max="11521" width="61.28515625" style="70" bestFit="1" customWidth="1"/>
    <col min="11522" max="11522" width="18.85546875" style="70" bestFit="1" customWidth="1"/>
    <col min="11523" max="11523" width="21.42578125" style="70" bestFit="1" customWidth="1"/>
    <col min="11524" max="11524" width="53.28515625" style="70" bestFit="1" customWidth="1"/>
    <col min="11525" max="11525" width="26.5703125" style="70" bestFit="1" customWidth="1"/>
    <col min="11526" max="11526" width="12.42578125" style="70" bestFit="1" customWidth="1"/>
    <col min="11527" max="11527" width="11.28515625" style="70" bestFit="1" customWidth="1"/>
    <col min="11528" max="11528" width="16" style="70" bestFit="1" customWidth="1"/>
    <col min="11529" max="11529" width="39.42578125" style="70" customWidth="1"/>
    <col min="11530" max="11776" width="9.140625" style="70"/>
    <col min="11777" max="11777" width="61.28515625" style="70" bestFit="1" customWidth="1"/>
    <col min="11778" max="11778" width="18.85546875" style="70" bestFit="1" customWidth="1"/>
    <col min="11779" max="11779" width="21.42578125" style="70" bestFit="1" customWidth="1"/>
    <col min="11780" max="11780" width="53.28515625" style="70" bestFit="1" customWidth="1"/>
    <col min="11781" max="11781" width="26.5703125" style="70" bestFit="1" customWidth="1"/>
    <col min="11782" max="11782" width="12.42578125" style="70" bestFit="1" customWidth="1"/>
    <col min="11783" max="11783" width="11.28515625" style="70" bestFit="1" customWidth="1"/>
    <col min="11784" max="11784" width="16" style="70" bestFit="1" customWidth="1"/>
    <col min="11785" max="11785" width="39.42578125" style="70" customWidth="1"/>
    <col min="11786" max="12032" width="9.140625" style="70"/>
    <col min="12033" max="12033" width="61.28515625" style="70" bestFit="1" customWidth="1"/>
    <col min="12034" max="12034" width="18.85546875" style="70" bestFit="1" customWidth="1"/>
    <col min="12035" max="12035" width="21.42578125" style="70" bestFit="1" customWidth="1"/>
    <col min="12036" max="12036" width="53.28515625" style="70" bestFit="1" customWidth="1"/>
    <col min="12037" max="12037" width="26.5703125" style="70" bestFit="1" customWidth="1"/>
    <col min="12038" max="12038" width="12.42578125" style="70" bestFit="1" customWidth="1"/>
    <col min="12039" max="12039" width="11.28515625" style="70" bestFit="1" customWidth="1"/>
    <col min="12040" max="12040" width="16" style="70" bestFit="1" customWidth="1"/>
    <col min="12041" max="12041" width="39.42578125" style="70" customWidth="1"/>
    <col min="12042" max="12288" width="9.140625" style="70"/>
    <col min="12289" max="12289" width="61.28515625" style="70" bestFit="1" customWidth="1"/>
    <col min="12290" max="12290" width="18.85546875" style="70" bestFit="1" customWidth="1"/>
    <col min="12291" max="12291" width="21.42578125" style="70" bestFit="1" customWidth="1"/>
    <col min="12292" max="12292" width="53.28515625" style="70" bestFit="1" customWidth="1"/>
    <col min="12293" max="12293" width="26.5703125" style="70" bestFit="1" customWidth="1"/>
    <col min="12294" max="12294" width="12.42578125" style="70" bestFit="1" customWidth="1"/>
    <col min="12295" max="12295" width="11.28515625" style="70" bestFit="1" customWidth="1"/>
    <col min="12296" max="12296" width="16" style="70" bestFit="1" customWidth="1"/>
    <col min="12297" max="12297" width="39.42578125" style="70" customWidth="1"/>
    <col min="12298" max="12544" width="9.140625" style="70"/>
    <col min="12545" max="12545" width="61.28515625" style="70" bestFit="1" customWidth="1"/>
    <col min="12546" max="12546" width="18.85546875" style="70" bestFit="1" customWidth="1"/>
    <col min="12547" max="12547" width="21.42578125" style="70" bestFit="1" customWidth="1"/>
    <col min="12548" max="12548" width="53.28515625" style="70" bestFit="1" customWidth="1"/>
    <col min="12549" max="12549" width="26.5703125" style="70" bestFit="1" customWidth="1"/>
    <col min="12550" max="12550" width="12.42578125" style="70" bestFit="1" customWidth="1"/>
    <col min="12551" max="12551" width="11.28515625" style="70" bestFit="1" customWidth="1"/>
    <col min="12552" max="12552" width="16" style="70" bestFit="1" customWidth="1"/>
    <col min="12553" max="12553" width="39.42578125" style="70" customWidth="1"/>
    <col min="12554" max="12800" width="9.140625" style="70"/>
    <col min="12801" max="12801" width="61.28515625" style="70" bestFit="1" customWidth="1"/>
    <col min="12802" max="12802" width="18.85546875" style="70" bestFit="1" customWidth="1"/>
    <col min="12803" max="12803" width="21.42578125" style="70" bestFit="1" customWidth="1"/>
    <col min="12804" max="12804" width="53.28515625" style="70" bestFit="1" customWidth="1"/>
    <col min="12805" max="12805" width="26.5703125" style="70" bestFit="1" customWidth="1"/>
    <col min="12806" max="12806" width="12.42578125" style="70" bestFit="1" customWidth="1"/>
    <col min="12807" max="12807" width="11.28515625" style="70" bestFit="1" customWidth="1"/>
    <col min="12808" max="12808" width="16" style="70" bestFit="1" customWidth="1"/>
    <col min="12809" max="12809" width="39.42578125" style="70" customWidth="1"/>
    <col min="12810" max="13056" width="9.140625" style="70"/>
    <col min="13057" max="13057" width="61.28515625" style="70" bestFit="1" customWidth="1"/>
    <col min="13058" max="13058" width="18.85546875" style="70" bestFit="1" customWidth="1"/>
    <col min="13059" max="13059" width="21.42578125" style="70" bestFit="1" customWidth="1"/>
    <col min="13060" max="13060" width="53.28515625" style="70" bestFit="1" customWidth="1"/>
    <col min="13061" max="13061" width="26.5703125" style="70" bestFit="1" customWidth="1"/>
    <col min="13062" max="13062" width="12.42578125" style="70" bestFit="1" customWidth="1"/>
    <col min="13063" max="13063" width="11.28515625" style="70" bestFit="1" customWidth="1"/>
    <col min="13064" max="13064" width="16" style="70" bestFit="1" customWidth="1"/>
    <col min="13065" max="13065" width="39.42578125" style="70" customWidth="1"/>
    <col min="13066" max="13312" width="9.140625" style="70"/>
    <col min="13313" max="13313" width="61.28515625" style="70" bestFit="1" customWidth="1"/>
    <col min="13314" max="13314" width="18.85546875" style="70" bestFit="1" customWidth="1"/>
    <col min="13315" max="13315" width="21.42578125" style="70" bestFit="1" customWidth="1"/>
    <col min="13316" max="13316" width="53.28515625" style="70" bestFit="1" customWidth="1"/>
    <col min="13317" max="13317" width="26.5703125" style="70" bestFit="1" customWidth="1"/>
    <col min="13318" max="13318" width="12.42578125" style="70" bestFit="1" customWidth="1"/>
    <col min="13319" max="13319" width="11.28515625" style="70" bestFit="1" customWidth="1"/>
    <col min="13320" max="13320" width="16" style="70" bestFit="1" customWidth="1"/>
    <col min="13321" max="13321" width="39.42578125" style="70" customWidth="1"/>
    <col min="13322" max="13568" width="9.140625" style="70"/>
    <col min="13569" max="13569" width="61.28515625" style="70" bestFit="1" customWidth="1"/>
    <col min="13570" max="13570" width="18.85546875" style="70" bestFit="1" customWidth="1"/>
    <col min="13571" max="13571" width="21.42578125" style="70" bestFit="1" customWidth="1"/>
    <col min="13572" max="13572" width="53.28515625" style="70" bestFit="1" customWidth="1"/>
    <col min="13573" max="13573" width="26.5703125" style="70" bestFit="1" customWidth="1"/>
    <col min="13574" max="13574" width="12.42578125" style="70" bestFit="1" customWidth="1"/>
    <col min="13575" max="13575" width="11.28515625" style="70" bestFit="1" customWidth="1"/>
    <col min="13576" max="13576" width="16" style="70" bestFit="1" customWidth="1"/>
    <col min="13577" max="13577" width="39.42578125" style="70" customWidth="1"/>
    <col min="13578" max="13824" width="9.140625" style="70"/>
    <col min="13825" max="13825" width="61.28515625" style="70" bestFit="1" customWidth="1"/>
    <col min="13826" max="13826" width="18.85546875" style="70" bestFit="1" customWidth="1"/>
    <col min="13827" max="13827" width="21.42578125" style="70" bestFit="1" customWidth="1"/>
    <col min="13828" max="13828" width="53.28515625" style="70" bestFit="1" customWidth="1"/>
    <col min="13829" max="13829" width="26.5703125" style="70" bestFit="1" customWidth="1"/>
    <col min="13830" max="13830" width="12.42578125" style="70" bestFit="1" customWidth="1"/>
    <col min="13831" max="13831" width="11.28515625" style="70" bestFit="1" customWidth="1"/>
    <col min="13832" max="13832" width="16" style="70" bestFit="1" customWidth="1"/>
    <col min="13833" max="13833" width="39.42578125" style="70" customWidth="1"/>
    <col min="13834" max="14080" width="9.140625" style="70"/>
    <col min="14081" max="14081" width="61.28515625" style="70" bestFit="1" customWidth="1"/>
    <col min="14082" max="14082" width="18.85546875" style="70" bestFit="1" customWidth="1"/>
    <col min="14083" max="14083" width="21.42578125" style="70" bestFit="1" customWidth="1"/>
    <col min="14084" max="14084" width="53.28515625" style="70" bestFit="1" customWidth="1"/>
    <col min="14085" max="14085" width="26.5703125" style="70" bestFit="1" customWidth="1"/>
    <col min="14086" max="14086" width="12.42578125" style="70" bestFit="1" customWidth="1"/>
    <col min="14087" max="14087" width="11.28515625" style="70" bestFit="1" customWidth="1"/>
    <col min="14088" max="14088" width="16" style="70" bestFit="1" customWidth="1"/>
    <col min="14089" max="14089" width="39.42578125" style="70" customWidth="1"/>
    <col min="14090" max="14336" width="9.140625" style="70"/>
    <col min="14337" max="14337" width="61.28515625" style="70" bestFit="1" customWidth="1"/>
    <col min="14338" max="14338" width="18.85546875" style="70" bestFit="1" customWidth="1"/>
    <col min="14339" max="14339" width="21.42578125" style="70" bestFit="1" customWidth="1"/>
    <col min="14340" max="14340" width="53.28515625" style="70" bestFit="1" customWidth="1"/>
    <col min="14341" max="14341" width="26.5703125" style="70" bestFit="1" customWidth="1"/>
    <col min="14342" max="14342" width="12.42578125" style="70" bestFit="1" customWidth="1"/>
    <col min="14343" max="14343" width="11.28515625" style="70" bestFit="1" customWidth="1"/>
    <col min="14344" max="14344" width="16" style="70" bestFit="1" customWidth="1"/>
    <col min="14345" max="14345" width="39.42578125" style="70" customWidth="1"/>
    <col min="14346" max="14592" width="9.140625" style="70"/>
    <col min="14593" max="14593" width="61.28515625" style="70" bestFit="1" customWidth="1"/>
    <col min="14594" max="14594" width="18.85546875" style="70" bestFit="1" customWidth="1"/>
    <col min="14595" max="14595" width="21.42578125" style="70" bestFit="1" customWidth="1"/>
    <col min="14596" max="14596" width="53.28515625" style="70" bestFit="1" customWidth="1"/>
    <col min="14597" max="14597" width="26.5703125" style="70" bestFit="1" customWidth="1"/>
    <col min="14598" max="14598" width="12.42578125" style="70" bestFit="1" customWidth="1"/>
    <col min="14599" max="14599" width="11.28515625" style="70" bestFit="1" customWidth="1"/>
    <col min="14600" max="14600" width="16" style="70" bestFit="1" customWidth="1"/>
    <col min="14601" max="14601" width="39.42578125" style="70" customWidth="1"/>
    <col min="14602" max="14848" width="9.140625" style="70"/>
    <col min="14849" max="14849" width="61.28515625" style="70" bestFit="1" customWidth="1"/>
    <col min="14850" max="14850" width="18.85546875" style="70" bestFit="1" customWidth="1"/>
    <col min="14851" max="14851" width="21.42578125" style="70" bestFit="1" customWidth="1"/>
    <col min="14852" max="14852" width="53.28515625" style="70" bestFit="1" customWidth="1"/>
    <col min="14853" max="14853" width="26.5703125" style="70" bestFit="1" customWidth="1"/>
    <col min="14854" max="14854" width="12.42578125" style="70" bestFit="1" customWidth="1"/>
    <col min="14855" max="14855" width="11.28515625" style="70" bestFit="1" customWidth="1"/>
    <col min="14856" max="14856" width="16" style="70" bestFit="1" customWidth="1"/>
    <col min="14857" max="14857" width="39.42578125" style="70" customWidth="1"/>
    <col min="14858" max="15104" width="9.140625" style="70"/>
    <col min="15105" max="15105" width="61.28515625" style="70" bestFit="1" customWidth="1"/>
    <col min="15106" max="15106" width="18.85546875" style="70" bestFit="1" customWidth="1"/>
    <col min="15107" max="15107" width="21.42578125" style="70" bestFit="1" customWidth="1"/>
    <col min="15108" max="15108" width="53.28515625" style="70" bestFit="1" customWidth="1"/>
    <col min="15109" max="15109" width="26.5703125" style="70" bestFit="1" customWidth="1"/>
    <col min="15110" max="15110" width="12.42578125" style="70" bestFit="1" customWidth="1"/>
    <col min="15111" max="15111" width="11.28515625" style="70" bestFit="1" customWidth="1"/>
    <col min="15112" max="15112" width="16" style="70" bestFit="1" customWidth="1"/>
    <col min="15113" max="15113" width="39.42578125" style="70" customWidth="1"/>
    <col min="15114" max="15360" width="9.140625" style="70"/>
    <col min="15361" max="15361" width="61.28515625" style="70" bestFit="1" customWidth="1"/>
    <col min="15362" max="15362" width="18.85546875" style="70" bestFit="1" customWidth="1"/>
    <col min="15363" max="15363" width="21.42578125" style="70" bestFit="1" customWidth="1"/>
    <col min="15364" max="15364" width="53.28515625" style="70" bestFit="1" customWidth="1"/>
    <col min="15365" max="15365" width="26.5703125" style="70" bestFit="1" customWidth="1"/>
    <col min="15366" max="15366" width="12.42578125" style="70" bestFit="1" customWidth="1"/>
    <col min="15367" max="15367" width="11.28515625" style="70" bestFit="1" customWidth="1"/>
    <col min="15368" max="15368" width="16" style="70" bestFit="1" customWidth="1"/>
    <col min="15369" max="15369" width="39.42578125" style="70" customWidth="1"/>
    <col min="15370" max="15616" width="9.140625" style="70"/>
    <col min="15617" max="15617" width="61.28515625" style="70" bestFit="1" customWidth="1"/>
    <col min="15618" max="15618" width="18.85546875" style="70" bestFit="1" customWidth="1"/>
    <col min="15619" max="15619" width="21.42578125" style="70" bestFit="1" customWidth="1"/>
    <col min="15620" max="15620" width="53.28515625" style="70" bestFit="1" customWidth="1"/>
    <col min="15621" max="15621" width="26.5703125" style="70" bestFit="1" customWidth="1"/>
    <col min="15622" max="15622" width="12.42578125" style="70" bestFit="1" customWidth="1"/>
    <col min="15623" max="15623" width="11.28515625" style="70" bestFit="1" customWidth="1"/>
    <col min="15624" max="15624" width="16" style="70" bestFit="1" customWidth="1"/>
    <col min="15625" max="15625" width="39.42578125" style="70" customWidth="1"/>
    <col min="15626" max="15872" width="9.140625" style="70"/>
    <col min="15873" max="15873" width="61.28515625" style="70" bestFit="1" customWidth="1"/>
    <col min="15874" max="15874" width="18.85546875" style="70" bestFit="1" customWidth="1"/>
    <col min="15875" max="15875" width="21.42578125" style="70" bestFit="1" customWidth="1"/>
    <col min="15876" max="15876" width="53.28515625" style="70" bestFit="1" customWidth="1"/>
    <col min="15877" max="15877" width="26.5703125" style="70" bestFit="1" customWidth="1"/>
    <col min="15878" max="15878" width="12.42578125" style="70" bestFit="1" customWidth="1"/>
    <col min="15879" max="15879" width="11.28515625" style="70" bestFit="1" customWidth="1"/>
    <col min="15880" max="15880" width="16" style="70" bestFit="1" customWidth="1"/>
    <col min="15881" max="15881" width="39.42578125" style="70" customWidth="1"/>
    <col min="15882" max="16128" width="9.140625" style="70"/>
    <col min="16129" max="16129" width="61.28515625" style="70" bestFit="1" customWidth="1"/>
    <col min="16130" max="16130" width="18.85546875" style="70" bestFit="1" customWidth="1"/>
    <col min="16131" max="16131" width="21.42578125" style="70" bestFit="1" customWidth="1"/>
    <col min="16132" max="16132" width="53.28515625" style="70" bestFit="1" customWidth="1"/>
    <col min="16133" max="16133" width="26.5703125" style="70" bestFit="1" customWidth="1"/>
    <col min="16134" max="16134" width="12.42578125" style="70" bestFit="1" customWidth="1"/>
    <col min="16135" max="16135" width="11.28515625" style="70" bestFit="1" customWidth="1"/>
    <col min="16136" max="16136" width="16" style="70" bestFit="1" customWidth="1"/>
    <col min="16137" max="16137" width="39.42578125" style="70" customWidth="1"/>
    <col min="16138" max="16384" width="9.140625" style="70"/>
  </cols>
  <sheetData>
    <row r="1" spans="1:10" ht="18" collapsed="1" x14ac:dyDescent="0.25">
      <c r="A1" s="88" t="s">
        <v>483</v>
      </c>
      <c r="B1" s="73"/>
      <c r="H1" s="72"/>
      <c r="I1" s="72"/>
      <c r="J1" s="72"/>
    </row>
    <row r="2" spans="1:10" hidden="1" outlineLevel="1" x14ac:dyDescent="0.25">
      <c r="A2" s="89" t="s">
        <v>4</v>
      </c>
      <c r="B2" s="70"/>
      <c r="H2" s="72"/>
      <c r="I2" s="72"/>
      <c r="J2" s="72"/>
    </row>
    <row r="3" spans="1:10" hidden="1" outlineLevel="1" x14ac:dyDescent="0.25">
      <c r="A3" s="95" t="s">
        <v>482</v>
      </c>
      <c r="B3" s="70"/>
      <c r="H3" s="72"/>
      <c r="I3" s="72"/>
      <c r="J3" s="72"/>
    </row>
    <row r="4" spans="1:10" hidden="1" outlineLevel="1" x14ac:dyDescent="0.25">
      <c r="A4" s="95" t="s">
        <v>448</v>
      </c>
      <c r="B4" s="70"/>
      <c r="H4" s="72"/>
      <c r="I4" s="72"/>
      <c r="J4" s="72"/>
    </row>
    <row r="5" spans="1:10" hidden="1" outlineLevel="1" x14ac:dyDescent="0.25">
      <c r="A5" s="95" t="s">
        <v>481</v>
      </c>
      <c r="B5" s="70"/>
      <c r="H5" s="72"/>
      <c r="I5" s="72"/>
      <c r="J5" s="72"/>
    </row>
    <row r="6" spans="1:10" hidden="1" outlineLevel="1" x14ac:dyDescent="0.25">
      <c r="A6" s="95" t="s">
        <v>480</v>
      </c>
      <c r="B6" s="70"/>
      <c r="H6" s="72"/>
      <c r="I6" s="72"/>
      <c r="J6" s="72"/>
    </row>
    <row r="7" spans="1:10" hidden="1" outlineLevel="1" x14ac:dyDescent="0.25">
      <c r="A7" s="96" t="s">
        <v>479</v>
      </c>
      <c r="B7" s="70"/>
      <c r="H7" s="72"/>
      <c r="I7" s="72"/>
      <c r="J7" s="72"/>
    </row>
    <row r="8" spans="1:10" hidden="1" outlineLevel="1" x14ac:dyDescent="0.25">
      <c r="A8" s="96" t="s">
        <v>478</v>
      </c>
      <c r="B8" s="70"/>
      <c r="H8" s="72"/>
      <c r="I8" s="72"/>
      <c r="J8" s="72"/>
    </row>
    <row r="9" spans="1:10" hidden="1" outlineLevel="1" x14ac:dyDescent="0.25">
      <c r="A9" s="96" t="s">
        <v>456</v>
      </c>
      <c r="B9" s="70"/>
      <c r="H9" s="72"/>
      <c r="I9" s="72"/>
      <c r="J9" s="72"/>
    </row>
    <row r="10" spans="1:10" hidden="1" outlineLevel="1" x14ac:dyDescent="0.25">
      <c r="A10" s="96" t="s">
        <v>477</v>
      </c>
      <c r="B10" s="70"/>
      <c r="H10" s="72"/>
      <c r="I10" s="72"/>
      <c r="J10" s="72"/>
    </row>
    <row r="11" spans="1:10" collapsed="1" x14ac:dyDescent="0.25">
      <c r="B11" s="70"/>
    </row>
    <row r="12" spans="1:10" ht="18" collapsed="1" x14ac:dyDescent="0.25">
      <c r="A12" s="88" t="s">
        <v>476</v>
      </c>
      <c r="B12" s="73"/>
      <c r="C12" s="73"/>
    </row>
    <row r="13" spans="1:10" hidden="1" outlineLevel="1" x14ac:dyDescent="0.25">
      <c r="A13" s="89" t="s">
        <v>4</v>
      </c>
      <c r="B13" s="70"/>
    </row>
    <row r="14" spans="1:10" hidden="1" outlineLevel="1" x14ac:dyDescent="0.25">
      <c r="A14" s="90" t="s">
        <v>210</v>
      </c>
      <c r="B14" s="70"/>
    </row>
    <row r="15" spans="1:10" hidden="1" outlineLevel="1" x14ac:dyDescent="0.25">
      <c r="A15" s="90" t="s">
        <v>475</v>
      </c>
      <c r="B15" s="70"/>
    </row>
    <row r="16" spans="1:10" hidden="1" outlineLevel="1" x14ac:dyDescent="0.25">
      <c r="A16" s="90" t="s">
        <v>474</v>
      </c>
      <c r="B16" s="70"/>
    </row>
    <row r="17" spans="1:2" hidden="1" outlineLevel="1" x14ac:dyDescent="0.25">
      <c r="A17" s="90" t="s">
        <v>473</v>
      </c>
      <c r="B17" s="70"/>
    </row>
    <row r="18" spans="1:2" hidden="1" outlineLevel="1" x14ac:dyDescent="0.25">
      <c r="A18" s="90" t="s">
        <v>472</v>
      </c>
      <c r="B18" s="70"/>
    </row>
    <row r="19" spans="1:2" hidden="1" outlineLevel="1" x14ac:dyDescent="0.25">
      <c r="A19" s="90" t="s">
        <v>471</v>
      </c>
      <c r="B19" s="70"/>
    </row>
    <row r="20" spans="1:2" hidden="1" outlineLevel="1" x14ac:dyDescent="0.25">
      <c r="A20" s="90" t="s">
        <v>470</v>
      </c>
      <c r="B20" s="70"/>
    </row>
    <row r="21" spans="1:2" hidden="1" outlineLevel="1" x14ac:dyDescent="0.25">
      <c r="A21" s="90" t="s">
        <v>469</v>
      </c>
      <c r="B21" s="70"/>
    </row>
    <row r="22" spans="1:2" hidden="1" outlineLevel="1" x14ac:dyDescent="0.25">
      <c r="A22" s="90" t="s">
        <v>468</v>
      </c>
      <c r="B22" s="70"/>
    </row>
    <row r="23" spans="1:2" hidden="1" outlineLevel="1" x14ac:dyDescent="0.25">
      <c r="A23" s="90" t="s">
        <v>467</v>
      </c>
      <c r="B23" s="70"/>
    </row>
    <row r="24" spans="1:2" hidden="1" outlineLevel="1" x14ac:dyDescent="0.25">
      <c r="A24" s="90" t="s">
        <v>466</v>
      </c>
      <c r="B24" s="70"/>
    </row>
    <row r="25" spans="1:2" hidden="1" outlineLevel="1" x14ac:dyDescent="0.25">
      <c r="A25" s="90" t="s">
        <v>465</v>
      </c>
      <c r="B25" s="70"/>
    </row>
    <row r="26" spans="1:2" hidden="1" outlineLevel="1" x14ac:dyDescent="0.25">
      <c r="A26" s="90" t="s">
        <v>464</v>
      </c>
      <c r="B26" s="70"/>
    </row>
    <row r="27" spans="1:2" hidden="1" outlineLevel="1" x14ac:dyDescent="0.25">
      <c r="A27" s="90" t="s">
        <v>463</v>
      </c>
      <c r="B27" s="70"/>
    </row>
    <row r="28" spans="1:2" hidden="1" outlineLevel="1" x14ac:dyDescent="0.25">
      <c r="A28" s="90" t="s">
        <v>462</v>
      </c>
      <c r="B28" s="70"/>
    </row>
    <row r="29" spans="1:2" hidden="1" outlineLevel="1" x14ac:dyDescent="0.25">
      <c r="A29" s="90" t="s">
        <v>461</v>
      </c>
      <c r="B29" s="70"/>
    </row>
    <row r="30" spans="1:2" hidden="1" outlineLevel="1" x14ac:dyDescent="0.25">
      <c r="A30" s="90" t="s">
        <v>460</v>
      </c>
      <c r="B30" s="70"/>
    </row>
    <row r="31" spans="1:2" hidden="1" outlineLevel="1" x14ac:dyDescent="0.25">
      <c r="A31" s="90" t="s">
        <v>459</v>
      </c>
      <c r="B31" s="70"/>
    </row>
    <row r="32" spans="1:2" hidden="1" outlineLevel="1" x14ac:dyDescent="0.25">
      <c r="A32" s="90" t="s">
        <v>458</v>
      </c>
      <c r="B32" s="70"/>
    </row>
    <row r="33" spans="1:2" hidden="1" outlineLevel="1" x14ac:dyDescent="0.25">
      <c r="A33" s="90" t="s">
        <v>457</v>
      </c>
      <c r="B33" s="70"/>
    </row>
    <row r="34" spans="1:2" hidden="1" outlineLevel="1" x14ac:dyDescent="0.25">
      <c r="A34" s="90" t="s">
        <v>456</v>
      </c>
      <c r="B34" s="70"/>
    </row>
    <row r="35" spans="1:2" hidden="1" outlineLevel="1" x14ac:dyDescent="0.25">
      <c r="A35" s="90" t="s">
        <v>455</v>
      </c>
      <c r="B35" s="70"/>
    </row>
    <row r="36" spans="1:2" hidden="1" outlineLevel="1" x14ac:dyDescent="0.25">
      <c r="A36" s="90" t="s">
        <v>454</v>
      </c>
      <c r="B36" s="70"/>
    </row>
    <row r="37" spans="1:2" hidden="1" outlineLevel="1" x14ac:dyDescent="0.25">
      <c r="A37" s="90" t="s">
        <v>453</v>
      </c>
      <c r="B37" s="70"/>
    </row>
    <row r="38" spans="1:2" hidden="1" outlineLevel="1" x14ac:dyDescent="0.25">
      <c r="A38" s="90" t="s">
        <v>452</v>
      </c>
      <c r="B38" s="70"/>
    </row>
    <row r="39" spans="1:2" hidden="1" outlineLevel="1" x14ac:dyDescent="0.25">
      <c r="A39" s="90" t="s">
        <v>451</v>
      </c>
      <c r="B39" s="70"/>
    </row>
    <row r="40" spans="1:2" hidden="1" outlineLevel="1" x14ac:dyDescent="0.25">
      <c r="A40" s="90" t="s">
        <v>450</v>
      </c>
      <c r="B40" s="70"/>
    </row>
    <row r="41" spans="1:2" hidden="1" outlineLevel="1" x14ac:dyDescent="0.25">
      <c r="A41" s="90" t="s">
        <v>449</v>
      </c>
      <c r="B41" s="70"/>
    </row>
    <row r="42" spans="1:2" hidden="1" outlineLevel="1" x14ac:dyDescent="0.25">
      <c r="A42" s="90" t="s">
        <v>448</v>
      </c>
      <c r="B42" s="70"/>
    </row>
    <row r="43" spans="1:2" hidden="1" outlineLevel="1" x14ac:dyDescent="0.25">
      <c r="A43" s="90" t="s">
        <v>447</v>
      </c>
      <c r="B43" s="70"/>
    </row>
    <row r="44" spans="1:2" hidden="1" outlineLevel="1" x14ac:dyDescent="0.25">
      <c r="A44" s="90" t="s">
        <v>446</v>
      </c>
      <c r="B44" s="70"/>
    </row>
    <row r="45" spans="1:2" hidden="1" outlineLevel="1" x14ac:dyDescent="0.25">
      <c r="A45" s="90" t="s">
        <v>445</v>
      </c>
      <c r="B45" s="70"/>
    </row>
    <row r="46" spans="1:2" hidden="1" outlineLevel="1" x14ac:dyDescent="0.25">
      <c r="A46" s="90" t="s">
        <v>444</v>
      </c>
      <c r="B46" s="70"/>
    </row>
    <row r="47" spans="1:2" hidden="1" outlineLevel="1" x14ac:dyDescent="0.25">
      <c r="A47" s="90" t="s">
        <v>443</v>
      </c>
      <c r="B47" s="70"/>
    </row>
    <row r="48" spans="1:2" hidden="1" outlineLevel="1" x14ac:dyDescent="0.25">
      <c r="A48" s="90" t="s">
        <v>442</v>
      </c>
      <c r="B48" s="70"/>
    </row>
    <row r="49" spans="1:2" hidden="1" outlineLevel="1" x14ac:dyDescent="0.25">
      <c r="A49" s="90" t="s">
        <v>441</v>
      </c>
      <c r="B49" s="70"/>
    </row>
    <row r="50" spans="1:2" hidden="1" outlineLevel="1" x14ac:dyDescent="0.25">
      <c r="A50" s="90" t="s">
        <v>440</v>
      </c>
      <c r="B50" s="70"/>
    </row>
    <row r="51" spans="1:2" hidden="1" outlineLevel="1" x14ac:dyDescent="0.25">
      <c r="A51" s="90" t="s">
        <v>439</v>
      </c>
      <c r="B51" s="70"/>
    </row>
    <row r="52" spans="1:2" hidden="1" outlineLevel="1" x14ac:dyDescent="0.25">
      <c r="A52" s="90" t="s">
        <v>438</v>
      </c>
      <c r="B52" s="70"/>
    </row>
    <row r="53" spans="1:2" hidden="1" outlineLevel="1" x14ac:dyDescent="0.25">
      <c r="A53" s="90" t="s">
        <v>437</v>
      </c>
      <c r="B53" s="70"/>
    </row>
    <row r="54" spans="1:2" hidden="1" outlineLevel="1" x14ac:dyDescent="0.25">
      <c r="A54" s="90" t="s">
        <v>436</v>
      </c>
      <c r="B54" s="70"/>
    </row>
    <row r="55" spans="1:2" hidden="1" outlineLevel="1" x14ac:dyDescent="0.25">
      <c r="A55" s="90" t="s">
        <v>435</v>
      </c>
      <c r="B55" s="70"/>
    </row>
    <row r="56" spans="1:2" hidden="1" outlineLevel="1" x14ac:dyDescent="0.25">
      <c r="A56" s="90" t="s">
        <v>434</v>
      </c>
      <c r="B56" s="70"/>
    </row>
    <row r="57" spans="1:2" hidden="1" outlineLevel="1" x14ac:dyDescent="0.25">
      <c r="A57" s="90" t="s">
        <v>433</v>
      </c>
      <c r="B57" s="70"/>
    </row>
    <row r="58" spans="1:2" hidden="1" outlineLevel="1" x14ac:dyDescent="0.25">
      <c r="A58" s="90" t="s">
        <v>432</v>
      </c>
      <c r="B58" s="70"/>
    </row>
    <row r="59" spans="1:2" collapsed="1" x14ac:dyDescent="0.25">
      <c r="B59" s="70"/>
    </row>
    <row r="60" spans="1:2" ht="18" collapsed="1" x14ac:dyDescent="0.25">
      <c r="A60" s="92" t="s">
        <v>431</v>
      </c>
      <c r="B60" s="70"/>
    </row>
    <row r="61" spans="1:2" hidden="1" outlineLevel="1" x14ac:dyDescent="0.25">
      <c r="A61" s="89" t="s">
        <v>4</v>
      </c>
      <c r="B61" s="70"/>
    </row>
    <row r="62" spans="1:2" hidden="1" outlineLevel="1" x14ac:dyDescent="0.25">
      <c r="A62" s="90" t="s">
        <v>430</v>
      </c>
      <c r="B62" s="70"/>
    </row>
    <row r="63" spans="1:2" hidden="1" outlineLevel="1" x14ac:dyDescent="0.25">
      <c r="A63" s="90" t="s">
        <v>429</v>
      </c>
      <c r="B63" s="70"/>
    </row>
    <row r="64" spans="1:2" hidden="1" outlineLevel="1" x14ac:dyDescent="0.25">
      <c r="A64" s="90" t="s">
        <v>428</v>
      </c>
      <c r="B64" s="70"/>
    </row>
    <row r="65" spans="1:2" hidden="1" outlineLevel="1" x14ac:dyDescent="0.25">
      <c r="A65" s="90" t="s">
        <v>427</v>
      </c>
      <c r="B65" s="70"/>
    </row>
    <row r="66" spans="1:2" hidden="1" outlineLevel="1" x14ac:dyDescent="0.25">
      <c r="A66" s="90" t="s">
        <v>426</v>
      </c>
      <c r="B66" s="70"/>
    </row>
    <row r="67" spans="1:2" collapsed="1" x14ac:dyDescent="0.25">
      <c r="A67" s="140"/>
      <c r="B67" s="70"/>
    </row>
    <row r="68" spans="1:2" ht="18" collapsed="1" x14ac:dyDescent="0.25">
      <c r="A68" s="88" t="s">
        <v>425</v>
      </c>
      <c r="B68" s="70"/>
    </row>
    <row r="69" spans="1:2" hidden="1" outlineLevel="1" x14ac:dyDescent="0.25">
      <c r="A69" s="89" t="s">
        <v>4</v>
      </c>
      <c r="B69" s="70"/>
    </row>
    <row r="70" spans="1:2" hidden="1" outlineLevel="1" x14ac:dyDescent="0.25">
      <c r="A70" s="93" t="s">
        <v>349</v>
      </c>
      <c r="B70" s="70"/>
    </row>
    <row r="71" spans="1:2" hidden="1" outlineLevel="1" x14ac:dyDescent="0.25">
      <c r="A71" s="93" t="s">
        <v>424</v>
      </c>
      <c r="B71" s="70"/>
    </row>
    <row r="72" spans="1:2" collapsed="1" x14ac:dyDescent="0.25">
      <c r="A72" s="140"/>
      <c r="B72" s="70"/>
    </row>
    <row r="73" spans="1:2" ht="18" collapsed="1" x14ac:dyDescent="0.25">
      <c r="A73" s="88" t="s">
        <v>423</v>
      </c>
      <c r="B73" s="70"/>
    </row>
    <row r="74" spans="1:2" hidden="1" outlineLevel="1" x14ac:dyDescent="0.25">
      <c r="A74" s="89" t="s">
        <v>4</v>
      </c>
      <c r="B74" s="70"/>
    </row>
    <row r="75" spans="1:2" hidden="1" outlineLevel="1" x14ac:dyDescent="0.25">
      <c r="A75" s="97" t="s">
        <v>422</v>
      </c>
      <c r="B75" s="70"/>
    </row>
    <row r="76" spans="1:2" hidden="1" outlineLevel="1" x14ac:dyDescent="0.25">
      <c r="A76" s="97" t="s">
        <v>421</v>
      </c>
      <c r="B76" s="70"/>
    </row>
    <row r="77" spans="1:2" collapsed="1" x14ac:dyDescent="0.25">
      <c r="A77" s="141"/>
      <c r="B77" s="70"/>
    </row>
    <row r="78" spans="1:2" ht="18" collapsed="1" x14ac:dyDescent="0.25">
      <c r="A78" s="92" t="s">
        <v>420</v>
      </c>
      <c r="B78" s="72"/>
    </row>
    <row r="79" spans="1:2" hidden="1" outlineLevel="1" x14ac:dyDescent="0.25">
      <c r="A79" s="89" t="s">
        <v>4</v>
      </c>
      <c r="B79" s="70"/>
    </row>
    <row r="80" spans="1:2" hidden="1" outlineLevel="1" x14ac:dyDescent="0.25">
      <c r="A80" s="95" t="s">
        <v>409</v>
      </c>
      <c r="B80" s="70"/>
    </row>
    <row r="81" spans="1:2" hidden="1" outlineLevel="1" x14ac:dyDescent="0.25">
      <c r="A81" s="95" t="s">
        <v>416</v>
      </c>
      <c r="B81" s="70"/>
    </row>
    <row r="82" spans="1:2" hidden="1" outlineLevel="1" x14ac:dyDescent="0.25">
      <c r="A82" s="95" t="s">
        <v>419</v>
      </c>
      <c r="B82" s="70"/>
    </row>
    <row r="83" spans="1:2" hidden="1" outlineLevel="1" x14ac:dyDescent="0.25">
      <c r="A83" s="95" t="s">
        <v>418</v>
      </c>
      <c r="B83" s="70"/>
    </row>
    <row r="84" spans="1:2" hidden="1" outlineLevel="1" x14ac:dyDescent="0.25">
      <c r="A84" s="95" t="s">
        <v>367</v>
      </c>
      <c r="B84" s="70"/>
    </row>
    <row r="85" spans="1:2" collapsed="1" x14ac:dyDescent="0.25">
      <c r="A85" s="140"/>
      <c r="B85" s="142"/>
    </row>
    <row r="86" spans="1:2" ht="18" collapsed="1" x14ac:dyDescent="0.25">
      <c r="A86" s="92" t="s">
        <v>417</v>
      </c>
      <c r="B86" s="72"/>
    </row>
    <row r="87" spans="1:2" hidden="1" outlineLevel="1" x14ac:dyDescent="0.25">
      <c r="A87" s="89" t="s">
        <v>4</v>
      </c>
      <c r="B87" s="70"/>
    </row>
    <row r="88" spans="1:2" hidden="1" outlineLevel="1" x14ac:dyDescent="0.25">
      <c r="A88" s="95" t="s">
        <v>409</v>
      </c>
      <c r="B88" s="70"/>
    </row>
    <row r="89" spans="1:2" hidden="1" outlineLevel="1" x14ac:dyDescent="0.25">
      <c r="A89" s="95" t="s">
        <v>416</v>
      </c>
      <c r="B89" s="70"/>
    </row>
    <row r="90" spans="1:2" hidden="1" outlineLevel="1" x14ac:dyDescent="0.25">
      <c r="A90" s="95" t="s">
        <v>415</v>
      </c>
      <c r="B90" s="70"/>
    </row>
    <row r="91" spans="1:2" hidden="1" outlineLevel="1" x14ac:dyDescent="0.25">
      <c r="A91" s="95" t="s">
        <v>414</v>
      </c>
      <c r="B91" s="70"/>
    </row>
    <row r="92" spans="1:2" hidden="1" outlineLevel="1" x14ac:dyDescent="0.25">
      <c r="A92" s="95" t="s">
        <v>413</v>
      </c>
      <c r="B92" s="70"/>
    </row>
    <row r="93" spans="1:2" hidden="1" outlineLevel="1" x14ac:dyDescent="0.25">
      <c r="A93" s="95" t="s">
        <v>367</v>
      </c>
      <c r="B93" s="70"/>
    </row>
    <row r="94" spans="1:2" collapsed="1" x14ac:dyDescent="0.25">
      <c r="B94" s="70"/>
    </row>
    <row r="95" spans="1:2" ht="18" collapsed="1" x14ac:dyDescent="0.25">
      <c r="A95" s="92" t="s">
        <v>412</v>
      </c>
      <c r="B95" s="72"/>
    </row>
    <row r="96" spans="1:2" hidden="1" outlineLevel="1" x14ac:dyDescent="0.25">
      <c r="A96" s="89" t="s">
        <v>4</v>
      </c>
      <c r="B96" s="70"/>
    </row>
    <row r="97" spans="1:2" hidden="1" outlineLevel="1" x14ac:dyDescent="0.25">
      <c r="A97" s="95" t="s">
        <v>409</v>
      </c>
      <c r="B97" s="70"/>
    </row>
    <row r="98" spans="1:2" hidden="1" outlineLevel="1" x14ac:dyDescent="0.25">
      <c r="A98" s="95" t="s">
        <v>367</v>
      </c>
      <c r="B98" s="70"/>
    </row>
    <row r="99" spans="1:2" hidden="1" outlineLevel="1" x14ac:dyDescent="0.25">
      <c r="A99" s="95" t="s">
        <v>410</v>
      </c>
      <c r="B99" s="70"/>
    </row>
    <row r="100" spans="1:2" collapsed="1" x14ac:dyDescent="0.25">
      <c r="A100" s="140"/>
      <c r="B100" s="142"/>
    </row>
    <row r="101" spans="1:2" ht="18" collapsed="1" x14ac:dyDescent="0.25">
      <c r="A101" s="92" t="s">
        <v>411</v>
      </c>
      <c r="B101" s="72"/>
    </row>
    <row r="102" spans="1:2" hidden="1" outlineLevel="1" x14ac:dyDescent="0.25">
      <c r="A102" s="89" t="s">
        <v>4</v>
      </c>
      <c r="B102" s="70"/>
    </row>
    <row r="103" spans="1:2" hidden="1" outlineLevel="1" x14ac:dyDescent="0.25">
      <c r="A103" s="95" t="s">
        <v>409</v>
      </c>
      <c r="B103" s="70"/>
    </row>
    <row r="104" spans="1:2" hidden="1" outlineLevel="1" x14ac:dyDescent="0.25">
      <c r="A104" s="95" t="s">
        <v>367</v>
      </c>
      <c r="B104" s="70"/>
    </row>
    <row r="105" spans="1:2" hidden="1" outlineLevel="1" x14ac:dyDescent="0.25">
      <c r="A105" s="95" t="s">
        <v>410</v>
      </c>
      <c r="B105" s="70"/>
    </row>
    <row r="106" spans="1:2" collapsed="1" x14ac:dyDescent="0.25">
      <c r="A106" s="143"/>
      <c r="B106" s="142"/>
    </row>
    <row r="107" spans="1:2" ht="18" collapsed="1" x14ac:dyDescent="0.25">
      <c r="A107" s="92" t="s">
        <v>117</v>
      </c>
      <c r="B107" s="72"/>
    </row>
    <row r="108" spans="1:2" hidden="1" outlineLevel="1" x14ac:dyDescent="0.25">
      <c r="A108" s="89" t="s">
        <v>4</v>
      </c>
      <c r="B108" s="70"/>
    </row>
    <row r="109" spans="1:2" hidden="1" outlineLevel="1" x14ac:dyDescent="0.25">
      <c r="A109" s="95" t="s">
        <v>409</v>
      </c>
      <c r="B109" s="70"/>
    </row>
    <row r="110" spans="1:2" hidden="1" outlineLevel="1" x14ac:dyDescent="0.25">
      <c r="A110" s="95" t="s">
        <v>408</v>
      </c>
      <c r="B110" s="70"/>
    </row>
    <row r="111" spans="1:2" hidden="1" outlineLevel="1" x14ac:dyDescent="0.25">
      <c r="A111" s="95" t="s">
        <v>367</v>
      </c>
      <c r="B111" s="70"/>
    </row>
    <row r="112" spans="1:2" collapsed="1" x14ac:dyDescent="0.25">
      <c r="B112" s="70"/>
    </row>
    <row r="113" spans="1:2" ht="18" collapsed="1" x14ac:dyDescent="0.25">
      <c r="A113" s="92" t="s">
        <v>407</v>
      </c>
      <c r="B113" s="72"/>
    </row>
    <row r="114" spans="1:2" hidden="1" outlineLevel="1" x14ac:dyDescent="0.25">
      <c r="A114" s="89" t="s">
        <v>4</v>
      </c>
      <c r="B114" s="70"/>
    </row>
    <row r="115" spans="1:2" hidden="1" outlineLevel="1" x14ac:dyDescent="0.25">
      <c r="A115" s="98" t="s">
        <v>406</v>
      </c>
      <c r="B115" s="70"/>
    </row>
    <row r="116" spans="1:2" hidden="1" outlineLevel="1" x14ac:dyDescent="0.25">
      <c r="A116" s="98" t="s">
        <v>405</v>
      </c>
      <c r="B116" s="70"/>
    </row>
    <row r="117" spans="1:2" hidden="1" outlineLevel="1" x14ac:dyDescent="0.25">
      <c r="A117" s="98" t="s">
        <v>404</v>
      </c>
      <c r="B117" s="70"/>
    </row>
    <row r="118" spans="1:2" hidden="1" outlineLevel="1" x14ac:dyDescent="0.25">
      <c r="A118" s="98" t="s">
        <v>403</v>
      </c>
      <c r="B118" s="70"/>
    </row>
    <row r="119" spans="1:2" hidden="1" outlineLevel="1" x14ac:dyDescent="0.25">
      <c r="A119" s="95" t="s">
        <v>402</v>
      </c>
      <c r="B119" s="70"/>
    </row>
    <row r="120" spans="1:2" hidden="1" outlineLevel="1" x14ac:dyDescent="0.25">
      <c r="A120" s="95" t="s">
        <v>401</v>
      </c>
      <c r="B120" s="70"/>
    </row>
    <row r="121" spans="1:2" hidden="1" outlineLevel="1" x14ac:dyDescent="0.25">
      <c r="A121" s="95" t="s">
        <v>400</v>
      </c>
      <c r="B121" s="70"/>
    </row>
    <row r="122" spans="1:2" hidden="1" outlineLevel="1" x14ac:dyDescent="0.25">
      <c r="A122" s="95" t="s">
        <v>399</v>
      </c>
      <c r="B122" s="70"/>
    </row>
    <row r="123" spans="1:2" hidden="1" outlineLevel="1" x14ac:dyDescent="0.25">
      <c r="A123" s="95" t="s">
        <v>398</v>
      </c>
      <c r="B123" s="70"/>
    </row>
    <row r="124" spans="1:2" hidden="1" outlineLevel="1" x14ac:dyDescent="0.25">
      <c r="A124" s="95" t="s">
        <v>397</v>
      </c>
      <c r="B124" s="70"/>
    </row>
    <row r="125" spans="1:2" hidden="1" outlineLevel="1" x14ac:dyDescent="0.25">
      <c r="A125" s="95" t="s">
        <v>396</v>
      </c>
      <c r="B125" s="70"/>
    </row>
    <row r="126" spans="1:2" hidden="1" outlineLevel="1" x14ac:dyDescent="0.25">
      <c r="A126" s="97" t="s">
        <v>395</v>
      </c>
      <c r="B126" s="70"/>
    </row>
    <row r="127" spans="1:2" hidden="1" outlineLevel="1" x14ac:dyDescent="0.25">
      <c r="A127" s="95" t="s">
        <v>394</v>
      </c>
      <c r="B127" s="70"/>
    </row>
    <row r="128" spans="1:2" hidden="1" outlineLevel="1" x14ac:dyDescent="0.25">
      <c r="A128" s="95" t="s">
        <v>393</v>
      </c>
      <c r="B128" s="70"/>
    </row>
    <row r="129" spans="1:2" hidden="1" outlineLevel="1" x14ac:dyDescent="0.25">
      <c r="A129" s="95" t="s">
        <v>392</v>
      </c>
      <c r="B129" s="70"/>
    </row>
    <row r="130" spans="1:2" hidden="1" outlineLevel="1" x14ac:dyDescent="0.25">
      <c r="A130" s="95" t="s">
        <v>391</v>
      </c>
      <c r="B130" s="70"/>
    </row>
    <row r="131" spans="1:2" hidden="1" outlineLevel="1" x14ac:dyDescent="0.25">
      <c r="A131" s="95" t="s">
        <v>390</v>
      </c>
      <c r="B131" s="70"/>
    </row>
    <row r="132" spans="1:2" hidden="1" outlineLevel="1" x14ac:dyDescent="0.25">
      <c r="A132" s="95" t="s">
        <v>389</v>
      </c>
      <c r="B132" s="70"/>
    </row>
    <row r="133" spans="1:2" hidden="1" outlineLevel="1" x14ac:dyDescent="0.25">
      <c r="A133" s="95" t="s">
        <v>388</v>
      </c>
      <c r="B133" s="70"/>
    </row>
    <row r="134" spans="1:2" hidden="1" outlineLevel="1" x14ac:dyDescent="0.25">
      <c r="A134" s="95" t="s">
        <v>387</v>
      </c>
      <c r="B134" s="70"/>
    </row>
    <row r="135" spans="1:2" hidden="1" outlineLevel="1" x14ac:dyDescent="0.25">
      <c r="A135" s="95" t="s">
        <v>386</v>
      </c>
      <c r="B135" s="70"/>
    </row>
    <row r="136" spans="1:2" hidden="1" outlineLevel="1" x14ac:dyDescent="0.25">
      <c r="A136" s="95" t="s">
        <v>385</v>
      </c>
      <c r="B136" s="70"/>
    </row>
    <row r="137" spans="1:2" hidden="1" outlineLevel="1" x14ac:dyDescent="0.25">
      <c r="A137" s="95" t="s">
        <v>384</v>
      </c>
      <c r="B137" s="70"/>
    </row>
    <row r="138" spans="1:2" collapsed="1" x14ac:dyDescent="0.25">
      <c r="B138" s="70"/>
    </row>
    <row r="139" spans="1:2" ht="18" collapsed="1" x14ac:dyDescent="0.25">
      <c r="A139" s="92" t="s">
        <v>382</v>
      </c>
      <c r="B139" s="72"/>
    </row>
    <row r="140" spans="1:2" hidden="1" outlineLevel="1" x14ac:dyDescent="0.25">
      <c r="A140" s="89" t="s">
        <v>4</v>
      </c>
      <c r="B140" s="70"/>
    </row>
    <row r="141" spans="1:2" hidden="1" outlineLevel="1" x14ac:dyDescent="0.25">
      <c r="A141" s="95" t="s">
        <v>381</v>
      </c>
      <c r="B141" s="70"/>
    </row>
    <row r="142" spans="1:2" hidden="1" outlineLevel="1" x14ac:dyDescent="0.25">
      <c r="A142" s="95" t="s">
        <v>380</v>
      </c>
      <c r="B142" s="70"/>
    </row>
    <row r="143" spans="1:2" hidden="1" outlineLevel="1" x14ac:dyDescent="0.25">
      <c r="A143" s="95" t="s">
        <v>379</v>
      </c>
      <c r="B143" s="70"/>
    </row>
    <row r="144" spans="1:2" hidden="1" outlineLevel="1" x14ac:dyDescent="0.25">
      <c r="A144" s="95" t="s">
        <v>378</v>
      </c>
      <c r="B144" s="70"/>
    </row>
    <row r="145" spans="1:2" hidden="1" outlineLevel="1" x14ac:dyDescent="0.25">
      <c r="A145" s="98" t="s">
        <v>377</v>
      </c>
      <c r="B145" s="70"/>
    </row>
    <row r="146" spans="1:2" hidden="1" outlineLevel="1" x14ac:dyDescent="0.25">
      <c r="A146" s="98" t="s">
        <v>376</v>
      </c>
      <c r="B146" s="70"/>
    </row>
    <row r="147" spans="1:2" hidden="1" outlineLevel="1" x14ac:dyDescent="0.25">
      <c r="A147" s="98" t="s">
        <v>375</v>
      </c>
      <c r="B147" s="70"/>
    </row>
    <row r="148" spans="1:2" hidden="1" outlineLevel="1" x14ac:dyDescent="0.25">
      <c r="A148" s="98" t="s">
        <v>374</v>
      </c>
      <c r="B148" s="70"/>
    </row>
    <row r="149" spans="1:2" hidden="1" outlineLevel="1" x14ac:dyDescent="0.25">
      <c r="A149" s="98" t="s">
        <v>373</v>
      </c>
      <c r="B149" s="70"/>
    </row>
    <row r="150" spans="1:2" hidden="1" outlineLevel="1" x14ac:dyDescent="0.25">
      <c r="A150" s="98" t="s">
        <v>372</v>
      </c>
      <c r="B150" s="70"/>
    </row>
    <row r="151" spans="1:2" hidden="1" outlineLevel="1" x14ac:dyDescent="0.25">
      <c r="A151" s="98" t="s">
        <v>371</v>
      </c>
      <c r="B151" s="70"/>
    </row>
    <row r="152" spans="1:2" hidden="1" outlineLevel="1" x14ac:dyDescent="0.25">
      <c r="A152" s="98" t="s">
        <v>370</v>
      </c>
      <c r="B152" s="70"/>
    </row>
    <row r="153" spans="1:2" hidden="1" outlineLevel="1" x14ac:dyDescent="0.25">
      <c r="A153" s="98" t="s">
        <v>369</v>
      </c>
      <c r="B153" s="70"/>
    </row>
    <row r="154" spans="1:2" hidden="1" outlineLevel="1" x14ac:dyDescent="0.25">
      <c r="A154" s="98" t="s">
        <v>368</v>
      </c>
      <c r="B154" s="70"/>
    </row>
    <row r="155" spans="1:2" hidden="1" outlineLevel="1" x14ac:dyDescent="0.25">
      <c r="A155" s="98" t="s">
        <v>367</v>
      </c>
      <c r="B155" s="70"/>
    </row>
    <row r="156" spans="1:2" collapsed="1" x14ac:dyDescent="0.25">
      <c r="B156" s="70"/>
    </row>
    <row r="157" spans="1:2" ht="18" collapsed="1" x14ac:dyDescent="0.25">
      <c r="A157" s="92" t="s">
        <v>366</v>
      </c>
      <c r="B157" s="70"/>
    </row>
    <row r="158" spans="1:2" hidden="1" outlineLevel="1" x14ac:dyDescent="0.25">
      <c r="A158" s="89" t="s">
        <v>4</v>
      </c>
      <c r="B158" s="70"/>
    </row>
    <row r="159" spans="1:2" hidden="1" outlineLevel="1" x14ac:dyDescent="0.25">
      <c r="A159" s="95" t="s">
        <v>365</v>
      </c>
    </row>
    <row r="160" spans="1:2" hidden="1" outlineLevel="1" x14ac:dyDescent="0.25">
      <c r="A160" s="95" t="s">
        <v>364</v>
      </c>
    </row>
    <row r="161" spans="1:2" hidden="1" outlineLevel="1" x14ac:dyDescent="0.25">
      <c r="A161" s="95" t="s">
        <v>363</v>
      </c>
    </row>
    <row r="162" spans="1:2" hidden="1" outlineLevel="1" x14ac:dyDescent="0.25">
      <c r="A162" s="95" t="s">
        <v>362</v>
      </c>
    </row>
    <row r="164" spans="1:2" ht="18" collapsed="1" x14ac:dyDescent="0.25">
      <c r="A164" s="92" t="s">
        <v>361</v>
      </c>
    </row>
    <row r="165" spans="1:2" hidden="1" outlineLevel="1" x14ac:dyDescent="0.25">
      <c r="A165" s="89" t="s">
        <v>4</v>
      </c>
    </row>
    <row r="166" spans="1:2" hidden="1" outlineLevel="1" x14ac:dyDescent="0.25">
      <c r="A166" s="95" t="s">
        <v>349</v>
      </c>
    </row>
    <row r="167" spans="1:2" hidden="1" outlineLevel="1" x14ac:dyDescent="0.25">
      <c r="A167" s="95" t="s">
        <v>348</v>
      </c>
    </row>
    <row r="169" spans="1:2" ht="18" collapsed="1" x14ac:dyDescent="0.25">
      <c r="A169" s="92" t="s">
        <v>106</v>
      </c>
    </row>
    <row r="170" spans="1:2" hidden="1" outlineLevel="1" x14ac:dyDescent="0.25">
      <c r="A170" s="89" t="s">
        <v>4</v>
      </c>
    </row>
    <row r="171" spans="1:2" hidden="1" outlineLevel="1" x14ac:dyDescent="0.25">
      <c r="A171" s="95" t="s">
        <v>360</v>
      </c>
      <c r="B171" s="70"/>
    </row>
    <row r="172" spans="1:2" hidden="1" outlineLevel="1" x14ac:dyDescent="0.25">
      <c r="A172" s="95" t="s">
        <v>359</v>
      </c>
      <c r="B172" s="70"/>
    </row>
    <row r="173" spans="1:2" hidden="1" outlineLevel="1" x14ac:dyDescent="0.25">
      <c r="A173" s="95" t="s">
        <v>358</v>
      </c>
      <c r="B173" s="70"/>
    </row>
    <row r="174" spans="1:2" hidden="1" outlineLevel="1" x14ac:dyDescent="0.25">
      <c r="A174" s="95" t="s">
        <v>357</v>
      </c>
      <c r="B174" s="70"/>
    </row>
    <row r="175" spans="1:2" hidden="1" outlineLevel="1" x14ac:dyDescent="0.25">
      <c r="A175" s="95" t="s">
        <v>356</v>
      </c>
      <c r="B175" s="70"/>
    </row>
    <row r="176" spans="1:2" hidden="1" outlineLevel="1" x14ac:dyDescent="0.25">
      <c r="A176" s="95" t="s">
        <v>355</v>
      </c>
      <c r="B176" s="70"/>
    </row>
    <row r="177" spans="1:2" hidden="1" outlineLevel="1" x14ac:dyDescent="0.25">
      <c r="A177" s="95" t="s">
        <v>354</v>
      </c>
      <c r="B177" s="70"/>
    </row>
    <row r="178" spans="1:2" hidden="1" outlineLevel="1" x14ac:dyDescent="0.25">
      <c r="A178" s="95" t="s">
        <v>353</v>
      </c>
      <c r="B178" s="70"/>
    </row>
    <row r="179" spans="1:2" hidden="1" outlineLevel="1" x14ac:dyDescent="0.25">
      <c r="A179" s="95" t="s">
        <v>352</v>
      </c>
      <c r="B179" s="70"/>
    </row>
    <row r="180" spans="1:2" hidden="1" outlineLevel="1" x14ac:dyDescent="0.25">
      <c r="A180" s="95" t="s">
        <v>351</v>
      </c>
      <c r="B180" s="70"/>
    </row>
    <row r="181" spans="1:2" hidden="1" outlineLevel="1" x14ac:dyDescent="0.25">
      <c r="A181" s="95" t="s">
        <v>350</v>
      </c>
      <c r="B181" s="70"/>
    </row>
    <row r="183" spans="1:2" ht="18" collapsed="1" x14ac:dyDescent="0.25">
      <c r="A183" s="94" t="s">
        <v>498</v>
      </c>
    </row>
    <row r="184" spans="1:2" hidden="1" outlineLevel="1" x14ac:dyDescent="0.25">
      <c r="A184" s="99" t="s">
        <v>383</v>
      </c>
    </row>
    <row r="185" spans="1:2" hidden="1" outlineLevel="1" x14ac:dyDescent="0.25">
      <c r="A185" s="99" t="s">
        <v>512</v>
      </c>
    </row>
    <row r="186" spans="1:2" hidden="1" outlineLevel="1" x14ac:dyDescent="0.25">
      <c r="A186" s="99" t="s">
        <v>513</v>
      </c>
    </row>
    <row r="187" spans="1:2" hidden="1" outlineLevel="1" x14ac:dyDescent="0.25">
      <c r="A187" s="99" t="s">
        <v>514</v>
      </c>
    </row>
    <row r="188" spans="1:2" hidden="1" outlineLevel="1" x14ac:dyDescent="0.25">
      <c r="A188" s="99" t="s">
        <v>515</v>
      </c>
    </row>
    <row r="189" spans="1:2" hidden="1" outlineLevel="1" x14ac:dyDescent="0.25">
      <c r="A189" s="99" t="s">
        <v>516</v>
      </c>
    </row>
    <row r="190" spans="1:2" hidden="1" outlineLevel="1" x14ac:dyDescent="0.25">
      <c r="A190" s="99" t="s">
        <v>517</v>
      </c>
    </row>
    <row r="192" spans="1:2" ht="18" collapsed="1" x14ac:dyDescent="0.25">
      <c r="A192" s="94" t="s">
        <v>347</v>
      </c>
    </row>
    <row r="193" spans="1:1" hidden="1" outlineLevel="1" x14ac:dyDescent="0.25">
      <c r="A193" s="100" t="s">
        <v>518</v>
      </c>
    </row>
    <row r="194" spans="1:1" hidden="1" outlineLevel="1" x14ac:dyDescent="0.25">
      <c r="A194" s="100" t="s">
        <v>519</v>
      </c>
    </row>
    <row r="195" spans="1:1" hidden="1" outlineLevel="1" x14ac:dyDescent="0.25">
      <c r="A195" s="100" t="s">
        <v>520</v>
      </c>
    </row>
    <row r="196" spans="1:1" hidden="1" outlineLevel="1" x14ac:dyDescent="0.25">
      <c r="A196" s="100" t="s">
        <v>521</v>
      </c>
    </row>
    <row r="197" spans="1:1" hidden="1" outlineLevel="1" x14ac:dyDescent="0.25">
      <c r="A197" s="100" t="s">
        <v>522</v>
      </c>
    </row>
    <row r="198" spans="1:1" hidden="1" outlineLevel="1" x14ac:dyDescent="0.25">
      <c r="A198" s="100" t="s">
        <v>523</v>
      </c>
    </row>
    <row r="199" spans="1:1" hidden="1" outlineLevel="1" x14ac:dyDescent="0.25">
      <c r="A199" s="100" t="s">
        <v>524</v>
      </c>
    </row>
    <row r="200" spans="1:1" hidden="1" outlineLevel="1" x14ac:dyDescent="0.25">
      <c r="A200" s="100" t="s">
        <v>525</v>
      </c>
    </row>
    <row r="201" spans="1:1" hidden="1" outlineLevel="1" x14ac:dyDescent="0.25">
      <c r="A201" s="100" t="s">
        <v>526</v>
      </c>
    </row>
    <row r="203" spans="1:1" ht="18" collapsed="1" x14ac:dyDescent="0.25">
      <c r="A203" s="94" t="s">
        <v>527</v>
      </c>
    </row>
    <row r="204" spans="1:1" hidden="1" outlineLevel="1" x14ac:dyDescent="0.25">
      <c r="A204" s="99" t="s">
        <v>528</v>
      </c>
    </row>
    <row r="205" spans="1:1" hidden="1" outlineLevel="1" x14ac:dyDescent="0.25">
      <c r="A205" s="99" t="s">
        <v>529</v>
      </c>
    </row>
    <row r="207" spans="1:1" ht="18" collapsed="1" x14ac:dyDescent="0.25">
      <c r="A207" s="94" t="s">
        <v>502</v>
      </c>
    </row>
    <row r="208" spans="1:1" hidden="1" outlineLevel="1" x14ac:dyDescent="0.25">
      <c r="A208" s="101" t="s">
        <v>531</v>
      </c>
    </row>
    <row r="209" spans="1:1" hidden="1" outlineLevel="1" x14ac:dyDescent="0.25">
      <c r="A209" s="99" t="s">
        <v>536</v>
      </c>
    </row>
    <row r="210" spans="1:1" hidden="1" outlineLevel="1" x14ac:dyDescent="0.25">
      <c r="A210" s="101" t="s">
        <v>532</v>
      </c>
    </row>
    <row r="211" spans="1:1" hidden="1" outlineLevel="1" x14ac:dyDescent="0.25">
      <c r="A211" s="99" t="s">
        <v>533</v>
      </c>
    </row>
    <row r="212" spans="1:1" hidden="1" outlineLevel="1" x14ac:dyDescent="0.25">
      <c r="A212" s="99" t="s">
        <v>534</v>
      </c>
    </row>
    <row r="213" spans="1:1" hidden="1" outlineLevel="1" x14ac:dyDescent="0.25">
      <c r="A213" s="99" t="s">
        <v>535</v>
      </c>
    </row>
    <row r="215" spans="1:1" ht="18" collapsed="1" x14ac:dyDescent="0.25">
      <c r="A215" s="94" t="s">
        <v>504</v>
      </c>
    </row>
    <row r="216" spans="1:1" hidden="1" outlineLevel="1" x14ac:dyDescent="0.25">
      <c r="A216" s="99" t="s">
        <v>537</v>
      </c>
    </row>
    <row r="217" spans="1:1" hidden="1" outlineLevel="1" x14ac:dyDescent="0.25">
      <c r="A217" s="99" t="s">
        <v>536</v>
      </c>
    </row>
    <row r="218" spans="1:1" hidden="1" outlineLevel="1" x14ac:dyDescent="0.25">
      <c r="A218" s="99" t="s">
        <v>534</v>
      </c>
    </row>
    <row r="219" spans="1:1" hidden="1" outlineLevel="1" x14ac:dyDescent="0.25">
      <c r="A219" s="99" t="s">
        <v>538</v>
      </c>
    </row>
    <row r="220" spans="1:1" hidden="1" outlineLevel="1" x14ac:dyDescent="0.25">
      <c r="A220" s="99" t="s">
        <v>539</v>
      </c>
    </row>
    <row r="221" spans="1:1" hidden="1" outlineLevel="1" x14ac:dyDescent="0.25">
      <c r="A221" s="99" t="s">
        <v>540</v>
      </c>
    </row>
    <row r="223" spans="1:1" ht="18" collapsed="1" x14ac:dyDescent="0.25">
      <c r="A223" s="94" t="s">
        <v>507</v>
      </c>
    </row>
    <row r="224" spans="1:1" hidden="1" outlineLevel="1" x14ac:dyDescent="0.25">
      <c r="A224" s="101" t="s">
        <v>531</v>
      </c>
    </row>
    <row r="225" spans="1:1" hidden="1" outlineLevel="1" x14ac:dyDescent="0.25">
      <c r="A225" s="99" t="s">
        <v>536</v>
      </c>
    </row>
    <row r="226" spans="1:1" hidden="1" outlineLevel="1" x14ac:dyDescent="0.25">
      <c r="A226" s="101" t="s">
        <v>532</v>
      </c>
    </row>
    <row r="227" spans="1:1" hidden="1" outlineLevel="1" x14ac:dyDescent="0.25">
      <c r="A227" s="99" t="s">
        <v>533</v>
      </c>
    </row>
    <row r="228" spans="1:1" hidden="1" outlineLevel="1" x14ac:dyDescent="0.25">
      <c r="A228" s="99" t="s">
        <v>534</v>
      </c>
    </row>
    <row r="229" spans="1:1" hidden="1" outlineLevel="1" x14ac:dyDescent="0.25">
      <c r="A229" s="99" t="s">
        <v>535</v>
      </c>
    </row>
    <row r="230" spans="1:1" x14ac:dyDescent="0.25">
      <c r="A230" s="70"/>
    </row>
    <row r="231" spans="1:1" ht="18" collapsed="1" x14ac:dyDescent="0.25">
      <c r="A231" s="94" t="s">
        <v>542</v>
      </c>
    </row>
    <row r="232" spans="1:1" hidden="1" outlineLevel="1" x14ac:dyDescent="0.25">
      <c r="A232" s="91" t="s">
        <v>424</v>
      </c>
    </row>
    <row r="233" spans="1:1" hidden="1" outlineLevel="1" x14ac:dyDescent="0.25">
      <c r="A233" s="91" t="s">
        <v>349</v>
      </c>
    </row>
    <row r="235" spans="1:1" ht="18" collapsed="1" x14ac:dyDescent="0.25">
      <c r="A235" s="94" t="s">
        <v>544</v>
      </c>
    </row>
    <row r="236" spans="1:1" hidden="1" outlineLevel="1" x14ac:dyDescent="0.25">
      <c r="A236" s="102" t="s">
        <v>545</v>
      </c>
    </row>
    <row r="237" spans="1:1" hidden="1" outlineLevel="1" x14ac:dyDescent="0.25">
      <c r="A237" s="102" t="s">
        <v>546</v>
      </c>
    </row>
    <row r="238" spans="1:1" hidden="1" outlineLevel="1" x14ac:dyDescent="0.25">
      <c r="A238" s="102" t="s">
        <v>547</v>
      </c>
    </row>
    <row r="239" spans="1:1" hidden="1" outlineLevel="1" x14ac:dyDescent="0.25">
      <c r="A239" s="102" t="s">
        <v>550</v>
      </c>
    </row>
    <row r="240" spans="1:1" hidden="1" outlineLevel="1" x14ac:dyDescent="0.25">
      <c r="A240" s="102" t="s">
        <v>548</v>
      </c>
    </row>
    <row r="241" spans="1:8" hidden="1" outlineLevel="1" x14ac:dyDescent="0.25">
      <c r="A241" s="102" t="s">
        <v>551</v>
      </c>
    </row>
    <row r="242" spans="1:8" hidden="1" outlineLevel="1" x14ac:dyDescent="0.25">
      <c r="A242" s="102" t="s">
        <v>549</v>
      </c>
    </row>
    <row r="244" spans="1:8" ht="18" collapsed="1" x14ac:dyDescent="0.25">
      <c r="A244" s="94" t="s">
        <v>771</v>
      </c>
    </row>
    <row r="245" spans="1:8" hidden="1" outlineLevel="1" x14ac:dyDescent="0.25">
      <c r="A245" s="144" t="s">
        <v>772</v>
      </c>
      <c r="B245" s="144" t="s">
        <v>773</v>
      </c>
      <c r="C245" s="144" t="s">
        <v>774</v>
      </c>
      <c r="D245" s="144" t="s">
        <v>775</v>
      </c>
      <c r="E245" s="144" t="s">
        <v>776</v>
      </c>
      <c r="F245" s="144" t="s">
        <v>146</v>
      </c>
      <c r="G245" s="144" t="s">
        <v>144</v>
      </c>
      <c r="H245" s="144" t="s">
        <v>142</v>
      </c>
    </row>
    <row r="246" spans="1:8" ht="31.5" hidden="1" outlineLevel="1" x14ac:dyDescent="0.25">
      <c r="A246" s="145" t="s">
        <v>777</v>
      </c>
      <c r="B246" s="146" t="s">
        <v>778</v>
      </c>
      <c r="C246" s="147" t="s">
        <v>779</v>
      </c>
      <c r="D246" s="147" t="s">
        <v>780</v>
      </c>
      <c r="E246" s="147" t="s">
        <v>781</v>
      </c>
      <c r="F246" s="148" t="s">
        <v>782</v>
      </c>
      <c r="G246" s="148" t="s">
        <v>783</v>
      </c>
      <c r="H246" s="148" t="s">
        <v>784</v>
      </c>
    </row>
    <row r="247" spans="1:8" ht="31.5" hidden="1" outlineLevel="1" x14ac:dyDescent="0.25">
      <c r="A247" s="145" t="s">
        <v>785</v>
      </c>
      <c r="B247" s="146" t="s">
        <v>786</v>
      </c>
      <c r="C247" s="147" t="s">
        <v>787</v>
      </c>
      <c r="D247" s="147" t="s">
        <v>788</v>
      </c>
      <c r="E247" s="147" t="s">
        <v>789</v>
      </c>
      <c r="F247" s="148" t="s">
        <v>790</v>
      </c>
      <c r="G247" s="148" t="s">
        <v>783</v>
      </c>
      <c r="H247" s="148" t="s">
        <v>791</v>
      </c>
    </row>
    <row r="248" spans="1:8" ht="31.5" hidden="1" outlineLevel="1" x14ac:dyDescent="0.25">
      <c r="A248" s="149" t="s">
        <v>792</v>
      </c>
      <c r="B248" s="146" t="s">
        <v>793</v>
      </c>
      <c r="C248" s="147" t="s">
        <v>794</v>
      </c>
      <c r="D248" s="147" t="s">
        <v>795</v>
      </c>
      <c r="E248" s="150" t="s">
        <v>796</v>
      </c>
      <c r="F248" s="148" t="s">
        <v>797</v>
      </c>
      <c r="G248" s="148" t="s">
        <v>783</v>
      </c>
      <c r="H248" s="148" t="s">
        <v>798</v>
      </c>
    </row>
    <row r="249" spans="1:8" ht="31.5" hidden="1" outlineLevel="1" x14ac:dyDescent="0.25">
      <c r="A249" s="149" t="s">
        <v>770</v>
      </c>
      <c r="B249" s="147" t="s">
        <v>799</v>
      </c>
      <c r="C249" s="147" t="s">
        <v>611</v>
      </c>
      <c r="D249" s="147" t="s">
        <v>800</v>
      </c>
      <c r="E249" s="147" t="s">
        <v>612</v>
      </c>
      <c r="F249" s="151" t="s">
        <v>801</v>
      </c>
      <c r="G249" s="151" t="s">
        <v>802</v>
      </c>
      <c r="H249" s="151" t="s">
        <v>803</v>
      </c>
    </row>
    <row r="250" spans="1:8" ht="31.5" hidden="1" outlineLevel="1" x14ac:dyDescent="0.25">
      <c r="A250" s="145" t="s">
        <v>804</v>
      </c>
      <c r="B250" s="146" t="s">
        <v>805</v>
      </c>
      <c r="C250" s="147" t="s">
        <v>806</v>
      </c>
      <c r="D250" s="147" t="s">
        <v>807</v>
      </c>
      <c r="E250" s="150" t="s">
        <v>808</v>
      </c>
      <c r="F250" s="148" t="s">
        <v>809</v>
      </c>
      <c r="G250" s="148" t="s">
        <v>783</v>
      </c>
      <c r="H250" s="148" t="s">
        <v>810</v>
      </c>
    </row>
    <row r="251" spans="1:8" ht="31.5" hidden="1" outlineLevel="1" x14ac:dyDescent="0.25">
      <c r="A251" s="149" t="s">
        <v>811</v>
      </c>
      <c r="B251" s="146" t="s">
        <v>812</v>
      </c>
      <c r="C251" s="147" t="s">
        <v>813</v>
      </c>
      <c r="D251" s="147" t="s">
        <v>814</v>
      </c>
      <c r="E251" s="150" t="s">
        <v>815</v>
      </c>
      <c r="F251" s="148" t="s">
        <v>816</v>
      </c>
      <c r="G251" s="148" t="s">
        <v>783</v>
      </c>
      <c r="H251" s="148" t="s">
        <v>817</v>
      </c>
    </row>
    <row r="252" spans="1:8" ht="31.5" hidden="1" outlineLevel="1" x14ac:dyDescent="0.25">
      <c r="A252" s="149" t="s">
        <v>818</v>
      </c>
      <c r="B252" s="146" t="s">
        <v>819</v>
      </c>
      <c r="C252" s="147" t="s">
        <v>820</v>
      </c>
      <c r="D252" s="147" t="s">
        <v>821</v>
      </c>
      <c r="E252" s="150" t="s">
        <v>822</v>
      </c>
      <c r="F252" s="148" t="s">
        <v>823</v>
      </c>
      <c r="G252" s="148" t="s">
        <v>783</v>
      </c>
      <c r="H252" s="148" t="s">
        <v>824</v>
      </c>
    </row>
    <row r="253" spans="1:8" ht="31.5" hidden="1" outlineLevel="1" x14ac:dyDescent="0.25">
      <c r="A253" s="149" t="s">
        <v>825</v>
      </c>
      <c r="B253" s="146" t="s">
        <v>826</v>
      </c>
      <c r="C253" s="147" t="s">
        <v>827</v>
      </c>
      <c r="D253" s="147" t="s">
        <v>828</v>
      </c>
      <c r="E253" s="150" t="s">
        <v>829</v>
      </c>
      <c r="F253" s="148" t="s">
        <v>830</v>
      </c>
      <c r="G253" s="148" t="s">
        <v>831</v>
      </c>
      <c r="H253" s="148" t="s">
        <v>832</v>
      </c>
    </row>
    <row r="254" spans="1:8" ht="31.5" hidden="1" outlineLevel="1" x14ac:dyDescent="0.25">
      <c r="A254" s="145" t="s">
        <v>833</v>
      </c>
      <c r="B254" s="146" t="s">
        <v>834</v>
      </c>
      <c r="C254" s="147" t="s">
        <v>835</v>
      </c>
      <c r="D254" s="147" t="s">
        <v>836</v>
      </c>
      <c r="E254" s="150" t="s">
        <v>837</v>
      </c>
      <c r="F254" s="148" t="s">
        <v>838</v>
      </c>
      <c r="G254" s="148" t="s">
        <v>783</v>
      </c>
      <c r="H254" s="148" t="s">
        <v>839</v>
      </c>
    </row>
    <row r="255" spans="1:8" ht="31.5" hidden="1" outlineLevel="1" x14ac:dyDescent="0.25">
      <c r="A255" s="149" t="s">
        <v>840</v>
      </c>
      <c r="B255" s="146" t="s">
        <v>841</v>
      </c>
      <c r="C255" s="147" t="s">
        <v>842</v>
      </c>
      <c r="D255" s="147" t="s">
        <v>843</v>
      </c>
      <c r="E255" s="147" t="s">
        <v>844</v>
      </c>
      <c r="F255" s="148" t="s">
        <v>845</v>
      </c>
      <c r="G255" s="148" t="s">
        <v>783</v>
      </c>
      <c r="H255" s="148" t="s">
        <v>846</v>
      </c>
    </row>
    <row r="256" spans="1:8" ht="31.5" hidden="1" outlineLevel="1" x14ac:dyDescent="0.25">
      <c r="A256" s="152" t="s">
        <v>847</v>
      </c>
      <c r="B256" s="146" t="s">
        <v>848</v>
      </c>
      <c r="C256" s="153" t="s">
        <v>849</v>
      </c>
      <c r="D256" s="147" t="s">
        <v>850</v>
      </c>
      <c r="E256" s="154" t="s">
        <v>851</v>
      </c>
      <c r="F256" s="155" t="s">
        <v>852</v>
      </c>
      <c r="G256" s="155" t="s">
        <v>783</v>
      </c>
      <c r="H256" s="155" t="s">
        <v>853</v>
      </c>
    </row>
    <row r="257" spans="1:8" ht="31.5" hidden="1" outlineLevel="1" x14ac:dyDescent="0.25">
      <c r="A257" s="145" t="s">
        <v>854</v>
      </c>
      <c r="B257" s="146" t="s">
        <v>855</v>
      </c>
      <c r="C257" s="147" t="s">
        <v>856</v>
      </c>
      <c r="D257" s="147" t="s">
        <v>857</v>
      </c>
      <c r="E257" s="154" t="s">
        <v>858</v>
      </c>
      <c r="F257" s="148" t="s">
        <v>859</v>
      </c>
      <c r="G257" s="148" t="s">
        <v>783</v>
      </c>
      <c r="H257" s="148" t="s">
        <v>860</v>
      </c>
    </row>
    <row r="258" spans="1:8" ht="31.5" hidden="1" outlineLevel="1" x14ac:dyDescent="0.25">
      <c r="A258" s="149" t="s">
        <v>861</v>
      </c>
      <c r="B258" s="146" t="s">
        <v>819</v>
      </c>
      <c r="C258" s="147" t="s">
        <v>820</v>
      </c>
      <c r="D258" s="147" t="s">
        <v>862</v>
      </c>
      <c r="E258" s="150" t="s">
        <v>822</v>
      </c>
      <c r="F258" s="148" t="s">
        <v>863</v>
      </c>
      <c r="G258" s="148" t="s">
        <v>783</v>
      </c>
      <c r="H258" s="148" t="s">
        <v>864</v>
      </c>
    </row>
    <row r="259" spans="1:8" ht="47.25" hidden="1" outlineLevel="1" x14ac:dyDescent="0.25">
      <c r="A259" s="145" t="s">
        <v>865</v>
      </c>
      <c r="B259" s="146" t="s">
        <v>866</v>
      </c>
      <c r="C259" s="147" t="s">
        <v>867</v>
      </c>
      <c r="D259" s="147" t="s">
        <v>868</v>
      </c>
      <c r="E259" s="147" t="s">
        <v>869</v>
      </c>
      <c r="F259" s="148" t="s">
        <v>870</v>
      </c>
      <c r="G259" s="148" t="s">
        <v>871</v>
      </c>
      <c r="H259" s="148" t="s">
        <v>872</v>
      </c>
    </row>
    <row r="260" spans="1:8" ht="31.5" hidden="1" outlineLevel="1" x14ac:dyDescent="0.25">
      <c r="A260" s="145" t="s">
        <v>873</v>
      </c>
      <c r="B260" s="147" t="s">
        <v>874</v>
      </c>
      <c r="C260" s="147" t="s">
        <v>875</v>
      </c>
      <c r="D260" s="147" t="s">
        <v>876</v>
      </c>
      <c r="E260" s="150" t="s">
        <v>877</v>
      </c>
      <c r="F260" s="148" t="s">
        <v>878</v>
      </c>
      <c r="G260" s="148" t="s">
        <v>783</v>
      </c>
      <c r="H260" s="148" t="s">
        <v>879</v>
      </c>
    </row>
    <row r="261" spans="1:8" ht="31.5" hidden="1" outlineLevel="1" x14ac:dyDescent="0.25">
      <c r="A261" s="145" t="s">
        <v>880</v>
      </c>
      <c r="B261" s="146" t="s">
        <v>881</v>
      </c>
      <c r="C261" s="147" t="s">
        <v>882</v>
      </c>
      <c r="D261" s="147" t="s">
        <v>883</v>
      </c>
      <c r="E261" s="150" t="s">
        <v>884</v>
      </c>
      <c r="F261" s="148" t="s">
        <v>885</v>
      </c>
      <c r="G261" s="148" t="s">
        <v>783</v>
      </c>
      <c r="H261" s="148" t="s">
        <v>886</v>
      </c>
    </row>
    <row r="262" spans="1:8" ht="31.5" hidden="1" outlineLevel="1" x14ac:dyDescent="0.25">
      <c r="A262" s="156" t="s">
        <v>887</v>
      </c>
      <c r="B262" s="153" t="s">
        <v>888</v>
      </c>
      <c r="C262" s="153" t="s">
        <v>889</v>
      </c>
      <c r="D262" s="147" t="s">
        <v>890</v>
      </c>
      <c r="E262" s="154" t="s">
        <v>891</v>
      </c>
      <c r="F262" s="155" t="s">
        <v>892</v>
      </c>
      <c r="G262" s="155" t="s">
        <v>783</v>
      </c>
      <c r="H262" s="155" t="s">
        <v>893</v>
      </c>
    </row>
    <row r="263" spans="1:8" ht="31.5" hidden="1" outlineLevel="1" x14ac:dyDescent="0.25">
      <c r="A263" s="152" t="s">
        <v>894</v>
      </c>
      <c r="B263" s="157" t="s">
        <v>895</v>
      </c>
      <c r="C263" s="153" t="s">
        <v>896</v>
      </c>
      <c r="D263" s="147" t="s">
        <v>897</v>
      </c>
      <c r="E263" s="153" t="s">
        <v>898</v>
      </c>
      <c r="F263" s="155" t="s">
        <v>899</v>
      </c>
      <c r="G263" s="155" t="s">
        <v>783</v>
      </c>
      <c r="H263" s="155" t="s">
        <v>900</v>
      </c>
    </row>
    <row r="264" spans="1:8" ht="31.5" hidden="1" outlineLevel="1" x14ac:dyDescent="0.25">
      <c r="A264" s="145" t="s">
        <v>901</v>
      </c>
      <c r="B264" s="146" t="s">
        <v>902</v>
      </c>
      <c r="C264" s="147" t="s">
        <v>903</v>
      </c>
      <c r="D264" s="147" t="s">
        <v>904</v>
      </c>
      <c r="E264" s="153" t="s">
        <v>905</v>
      </c>
      <c r="F264" s="148" t="s">
        <v>906</v>
      </c>
      <c r="G264" s="148" t="s">
        <v>783</v>
      </c>
      <c r="H264" s="148" t="s">
        <v>907</v>
      </c>
    </row>
    <row r="265" spans="1:8" ht="31.5" hidden="1" outlineLevel="1" x14ac:dyDescent="0.25">
      <c r="A265" s="145" t="s">
        <v>908</v>
      </c>
      <c r="B265" s="146" t="s">
        <v>909</v>
      </c>
      <c r="C265" s="147" t="s">
        <v>910</v>
      </c>
      <c r="D265" s="147" t="s">
        <v>911</v>
      </c>
      <c r="E265" s="147" t="s">
        <v>912</v>
      </c>
      <c r="F265" s="148" t="s">
        <v>913</v>
      </c>
      <c r="G265" s="148" t="s">
        <v>783</v>
      </c>
      <c r="H265" s="148" t="s">
        <v>914</v>
      </c>
    </row>
    <row r="266" spans="1:8" ht="47.25" hidden="1" outlineLevel="1" x14ac:dyDescent="0.25">
      <c r="A266" s="152" t="s">
        <v>915</v>
      </c>
      <c r="B266" s="157" t="s">
        <v>916</v>
      </c>
      <c r="C266" s="153" t="s">
        <v>917</v>
      </c>
      <c r="D266" s="147" t="s">
        <v>918</v>
      </c>
      <c r="E266" s="154" t="s">
        <v>919</v>
      </c>
      <c r="F266" s="148" t="s">
        <v>920</v>
      </c>
      <c r="G266" s="148" t="s">
        <v>783</v>
      </c>
      <c r="H266" s="148" t="s">
        <v>921</v>
      </c>
    </row>
    <row r="267" spans="1:8" ht="47.25" hidden="1" outlineLevel="1" x14ac:dyDescent="0.25">
      <c r="A267" s="145" t="s">
        <v>922</v>
      </c>
      <c r="B267" s="150" t="s">
        <v>923</v>
      </c>
      <c r="C267" s="147" t="s">
        <v>924</v>
      </c>
      <c r="D267" s="147" t="s">
        <v>925</v>
      </c>
      <c r="E267" s="150" t="s">
        <v>926</v>
      </c>
      <c r="F267" s="148" t="s">
        <v>927</v>
      </c>
      <c r="G267" s="148" t="s">
        <v>783</v>
      </c>
      <c r="H267" s="148" t="s">
        <v>928</v>
      </c>
    </row>
    <row r="268" spans="1:8" ht="31.5" hidden="1" outlineLevel="1" x14ac:dyDescent="0.25">
      <c r="A268" s="145" t="s">
        <v>929</v>
      </c>
      <c r="B268" s="146" t="s">
        <v>888</v>
      </c>
      <c r="C268" s="147" t="s">
        <v>889</v>
      </c>
      <c r="D268" s="147" t="s">
        <v>930</v>
      </c>
      <c r="E268" s="154" t="s">
        <v>891</v>
      </c>
      <c r="F268" s="148" t="s">
        <v>931</v>
      </c>
      <c r="G268" s="148" t="s">
        <v>783</v>
      </c>
      <c r="H268" s="148" t="s">
        <v>932</v>
      </c>
    </row>
    <row r="269" spans="1:8" ht="31.5" hidden="1" outlineLevel="1" x14ac:dyDescent="0.25">
      <c r="A269" s="145" t="s">
        <v>933</v>
      </c>
      <c r="B269" s="147" t="s">
        <v>874</v>
      </c>
      <c r="C269" s="147" t="s">
        <v>875</v>
      </c>
      <c r="D269" s="147" t="s">
        <v>876</v>
      </c>
      <c r="E269" s="150" t="s">
        <v>877</v>
      </c>
      <c r="F269" s="148" t="s">
        <v>934</v>
      </c>
      <c r="G269" s="148" t="s">
        <v>783</v>
      </c>
      <c r="H269" s="148" t="s">
        <v>935</v>
      </c>
    </row>
    <row r="270" spans="1:8" ht="31.5" hidden="1" outlineLevel="1" x14ac:dyDescent="0.25">
      <c r="A270" s="152" t="s">
        <v>936</v>
      </c>
      <c r="B270" s="157" t="s">
        <v>937</v>
      </c>
      <c r="C270" s="153" t="s">
        <v>938</v>
      </c>
      <c r="D270" s="147" t="s">
        <v>925</v>
      </c>
      <c r="E270" s="154" t="s">
        <v>939</v>
      </c>
      <c r="F270" s="158" t="s">
        <v>940</v>
      </c>
      <c r="G270" s="158" t="s">
        <v>783</v>
      </c>
      <c r="H270" s="158" t="s">
        <v>941</v>
      </c>
    </row>
    <row r="271" spans="1:8" ht="47.25" hidden="1" outlineLevel="1" x14ac:dyDescent="0.25">
      <c r="A271" s="159" t="s">
        <v>942</v>
      </c>
      <c r="B271" s="146" t="s">
        <v>943</v>
      </c>
      <c r="C271" s="153" t="s">
        <v>944</v>
      </c>
      <c r="D271" s="147" t="s">
        <v>945</v>
      </c>
      <c r="E271" s="154" t="s">
        <v>946</v>
      </c>
      <c r="F271" s="155" t="s">
        <v>947</v>
      </c>
      <c r="G271" s="155" t="s">
        <v>783</v>
      </c>
      <c r="H271" s="155" t="s">
        <v>948</v>
      </c>
    </row>
    <row r="272" spans="1:8" ht="31.5" hidden="1" outlineLevel="1" x14ac:dyDescent="0.25">
      <c r="A272" s="152" t="s">
        <v>949</v>
      </c>
      <c r="B272" s="146" t="s">
        <v>950</v>
      </c>
      <c r="C272" s="153" t="s">
        <v>951</v>
      </c>
      <c r="D272" s="147" t="s">
        <v>952</v>
      </c>
      <c r="E272" s="160" t="s">
        <v>953</v>
      </c>
      <c r="F272" s="161" t="s">
        <v>954</v>
      </c>
      <c r="G272" s="161" t="s">
        <v>783</v>
      </c>
      <c r="H272" s="161" t="s">
        <v>955</v>
      </c>
    </row>
    <row r="273" spans="1:8" hidden="1" outlineLevel="1" x14ac:dyDescent="0.25">
      <c r="A273" s="162"/>
      <c r="B273" s="163"/>
      <c r="C273" s="164"/>
      <c r="D273" s="165"/>
      <c r="E273" s="166"/>
      <c r="F273" s="167"/>
      <c r="G273" s="167"/>
      <c r="H273" s="167"/>
    </row>
    <row r="274" spans="1:8" hidden="1" outlineLevel="1" x14ac:dyDescent="0.25">
      <c r="A274" s="162"/>
      <c r="B274" s="163"/>
      <c r="C274" s="164"/>
      <c r="D274" s="165"/>
      <c r="E274" s="166"/>
      <c r="F274" s="167"/>
      <c r="G274" s="167"/>
      <c r="H274" s="167"/>
    </row>
    <row r="275" spans="1:8" ht="18" x14ac:dyDescent="0.25">
      <c r="A275" s="94"/>
    </row>
    <row r="276" spans="1:8" ht="18" collapsed="1" x14ac:dyDescent="0.25">
      <c r="A276" s="94" t="s">
        <v>956</v>
      </c>
    </row>
    <row r="277" spans="1:8" hidden="1" outlineLevel="1" x14ac:dyDescent="0.25">
      <c r="A277" s="91" t="s">
        <v>957</v>
      </c>
    </row>
    <row r="278" spans="1:8" hidden="1" outlineLevel="1" x14ac:dyDescent="0.25">
      <c r="A278" s="91" t="s">
        <v>958</v>
      </c>
    </row>
    <row r="279" spans="1:8" hidden="1" outlineLevel="1" x14ac:dyDescent="0.25">
      <c r="A279" s="91" t="s">
        <v>959</v>
      </c>
    </row>
    <row r="280" spans="1:8" hidden="1" outlineLevel="1" x14ac:dyDescent="0.25">
      <c r="A280" s="91" t="s">
        <v>960</v>
      </c>
    </row>
    <row r="281" spans="1:8" hidden="1" outlineLevel="1" x14ac:dyDescent="0.25">
      <c r="A281" s="91" t="s">
        <v>961</v>
      </c>
    </row>
    <row r="282" spans="1:8" hidden="1" outlineLevel="1" x14ac:dyDescent="0.25">
      <c r="A282" s="91" t="s">
        <v>962</v>
      </c>
    </row>
    <row r="283" spans="1:8" hidden="1" outlineLevel="1" x14ac:dyDescent="0.25">
      <c r="A283" s="91" t="s">
        <v>963</v>
      </c>
    </row>
    <row r="284" spans="1:8" hidden="1" outlineLevel="1" x14ac:dyDescent="0.25">
      <c r="A284" s="91" t="s">
        <v>964</v>
      </c>
    </row>
    <row r="285" spans="1:8" hidden="1" outlineLevel="1" x14ac:dyDescent="0.25">
      <c r="A285" s="91" t="s">
        <v>965</v>
      </c>
    </row>
    <row r="286" spans="1:8" hidden="1" outlineLevel="1" x14ac:dyDescent="0.25">
      <c r="A286" s="91" t="s">
        <v>966</v>
      </c>
    </row>
    <row r="287" spans="1:8" hidden="1" outlineLevel="1" x14ac:dyDescent="0.25">
      <c r="A287" s="91" t="s">
        <v>967</v>
      </c>
    </row>
    <row r="288" spans="1:8" hidden="1" outlineLevel="1" x14ac:dyDescent="0.25">
      <c r="A288" s="91" t="s">
        <v>968</v>
      </c>
    </row>
    <row r="289" spans="1:1" hidden="1" outlineLevel="1" x14ac:dyDescent="0.25">
      <c r="A289" s="91" t="s">
        <v>969</v>
      </c>
    </row>
    <row r="290" spans="1:1" hidden="1" outlineLevel="1" x14ac:dyDescent="0.25">
      <c r="A290" s="91" t="s">
        <v>970</v>
      </c>
    </row>
    <row r="291" spans="1:1" hidden="1" outlineLevel="1" x14ac:dyDescent="0.25">
      <c r="A291" s="91" t="s">
        <v>971</v>
      </c>
    </row>
    <row r="292" spans="1:1" hidden="1" outlineLevel="1" x14ac:dyDescent="0.25">
      <c r="A292" s="91" t="s">
        <v>972</v>
      </c>
    </row>
    <row r="293" spans="1:1" hidden="1" outlineLevel="1" x14ac:dyDescent="0.25">
      <c r="A293" s="91" t="s">
        <v>973</v>
      </c>
    </row>
    <row r="294" spans="1:1" hidden="1" outlineLevel="1" x14ac:dyDescent="0.25">
      <c r="A294" s="91" t="s">
        <v>974</v>
      </c>
    </row>
    <row r="295" spans="1:1" hidden="1" outlineLevel="1" x14ac:dyDescent="0.25">
      <c r="A295" s="91" t="s">
        <v>975</v>
      </c>
    </row>
    <row r="296" spans="1:1" hidden="1" outlineLevel="1" x14ac:dyDescent="0.25">
      <c r="A296" s="91" t="s">
        <v>976</v>
      </c>
    </row>
    <row r="297" spans="1:1" hidden="1" outlineLevel="1" x14ac:dyDescent="0.25">
      <c r="A297" s="91" t="s">
        <v>977</v>
      </c>
    </row>
    <row r="298" spans="1:1" hidden="1" outlineLevel="1" x14ac:dyDescent="0.25">
      <c r="A298" s="91" t="s">
        <v>978</v>
      </c>
    </row>
    <row r="299" spans="1:1" hidden="1" outlineLevel="1" x14ac:dyDescent="0.25">
      <c r="A299" s="91" t="s">
        <v>979</v>
      </c>
    </row>
    <row r="300" spans="1:1" hidden="1" outlineLevel="1" x14ac:dyDescent="0.25">
      <c r="A300" s="91" t="s">
        <v>980</v>
      </c>
    </row>
    <row r="301" spans="1:1" hidden="1" outlineLevel="1" x14ac:dyDescent="0.25">
      <c r="A301" s="91" t="s">
        <v>981</v>
      </c>
    </row>
    <row r="302" spans="1:1" hidden="1" outlineLevel="1" x14ac:dyDescent="0.25">
      <c r="A302" s="91" t="s">
        <v>982</v>
      </c>
    </row>
    <row r="303" spans="1:1" hidden="1" outlineLevel="1" x14ac:dyDescent="0.25">
      <c r="A303" s="91" t="s">
        <v>983</v>
      </c>
    </row>
    <row r="304" spans="1:1" hidden="1" outlineLevel="1" x14ac:dyDescent="0.25">
      <c r="A304" s="91" t="s">
        <v>984</v>
      </c>
    </row>
    <row r="305" spans="1:1" hidden="1" outlineLevel="1" x14ac:dyDescent="0.25">
      <c r="A305" s="91" t="s">
        <v>985</v>
      </c>
    </row>
    <row r="306" spans="1:1" hidden="1" outlineLevel="1" x14ac:dyDescent="0.25">
      <c r="A306" s="91" t="s">
        <v>986</v>
      </c>
    </row>
    <row r="307" spans="1:1" hidden="1" outlineLevel="1" x14ac:dyDescent="0.25">
      <c r="A307" s="91" t="s">
        <v>987</v>
      </c>
    </row>
    <row r="308" spans="1:1" hidden="1" outlineLevel="1" x14ac:dyDescent="0.25">
      <c r="A308" s="91" t="s">
        <v>988</v>
      </c>
    </row>
    <row r="309" spans="1:1" hidden="1" outlineLevel="1" x14ac:dyDescent="0.25">
      <c r="A309" s="91" t="s">
        <v>989</v>
      </c>
    </row>
    <row r="310" spans="1:1" hidden="1" outlineLevel="1" x14ac:dyDescent="0.25">
      <c r="A310" s="91" t="s">
        <v>990</v>
      </c>
    </row>
    <row r="311" spans="1:1" hidden="1" outlineLevel="1" x14ac:dyDescent="0.25">
      <c r="A311" s="91" t="s">
        <v>991</v>
      </c>
    </row>
    <row r="312" spans="1:1" hidden="1" outlineLevel="1" x14ac:dyDescent="0.25">
      <c r="A312" s="91" t="s">
        <v>992</v>
      </c>
    </row>
    <row r="313" spans="1:1" hidden="1" outlineLevel="1" x14ac:dyDescent="0.25">
      <c r="A313" s="91" t="s">
        <v>993</v>
      </c>
    </row>
    <row r="314" spans="1:1" hidden="1" outlineLevel="1" x14ac:dyDescent="0.25">
      <c r="A314" s="91" t="s">
        <v>994</v>
      </c>
    </row>
    <row r="315" spans="1:1" hidden="1" outlineLevel="1" x14ac:dyDescent="0.25">
      <c r="A315" s="91" t="s">
        <v>995</v>
      </c>
    </row>
    <row r="316" spans="1:1" hidden="1" outlineLevel="1" x14ac:dyDescent="0.25">
      <c r="A316" s="91" t="s">
        <v>996</v>
      </c>
    </row>
    <row r="317" spans="1:1" hidden="1" outlineLevel="1" x14ac:dyDescent="0.25">
      <c r="A317" s="91" t="s">
        <v>997</v>
      </c>
    </row>
    <row r="318" spans="1:1" hidden="1" outlineLevel="1" x14ac:dyDescent="0.25">
      <c r="A318" s="91" t="s">
        <v>998</v>
      </c>
    </row>
    <row r="319" spans="1:1" hidden="1" outlineLevel="1" x14ac:dyDescent="0.25">
      <c r="A319" s="91" t="s">
        <v>999</v>
      </c>
    </row>
    <row r="320" spans="1:1" hidden="1" outlineLevel="1" x14ac:dyDescent="0.25">
      <c r="A320" s="91" t="s">
        <v>1000</v>
      </c>
    </row>
    <row r="321" spans="1:1" hidden="1" outlineLevel="1" x14ac:dyDescent="0.25">
      <c r="A321" s="91" t="s">
        <v>1001</v>
      </c>
    </row>
    <row r="322" spans="1:1" hidden="1" outlineLevel="1" x14ac:dyDescent="0.25">
      <c r="A322" s="91" t="s">
        <v>1002</v>
      </c>
    </row>
    <row r="323" spans="1:1" hidden="1" outlineLevel="1" x14ac:dyDescent="0.25">
      <c r="A323" s="91" t="s">
        <v>1003</v>
      </c>
    </row>
    <row r="324" spans="1:1" hidden="1" outlineLevel="1" x14ac:dyDescent="0.25">
      <c r="A324" s="91" t="s">
        <v>1004</v>
      </c>
    </row>
    <row r="325" spans="1:1" hidden="1" outlineLevel="1" x14ac:dyDescent="0.25">
      <c r="A325" s="91" t="s">
        <v>1005</v>
      </c>
    </row>
    <row r="326" spans="1:1" hidden="1" outlineLevel="1" x14ac:dyDescent="0.25">
      <c r="A326" s="91" t="s">
        <v>1006</v>
      </c>
    </row>
    <row r="327" spans="1:1" hidden="1" outlineLevel="1" x14ac:dyDescent="0.25">
      <c r="A327" s="91" t="s">
        <v>1007</v>
      </c>
    </row>
    <row r="328" spans="1:1" hidden="1" outlineLevel="1" x14ac:dyDescent="0.25">
      <c r="A328" s="91" t="s">
        <v>1008</v>
      </c>
    </row>
    <row r="329" spans="1:1" hidden="1" outlineLevel="1" x14ac:dyDescent="0.25">
      <c r="A329" s="91" t="s">
        <v>1009</v>
      </c>
    </row>
    <row r="330" spans="1:1" hidden="1" outlineLevel="1" x14ac:dyDescent="0.25">
      <c r="A330" s="91" t="s">
        <v>1010</v>
      </c>
    </row>
    <row r="331" spans="1:1" hidden="1" outlineLevel="1" x14ac:dyDescent="0.25">
      <c r="A331" s="91" t="s">
        <v>1011</v>
      </c>
    </row>
    <row r="332" spans="1:1" hidden="1" outlineLevel="1" x14ac:dyDescent="0.25">
      <c r="A332" s="91" t="s">
        <v>1012</v>
      </c>
    </row>
    <row r="333" spans="1:1" hidden="1" outlineLevel="1" x14ac:dyDescent="0.25">
      <c r="A333" s="91" t="s">
        <v>1013</v>
      </c>
    </row>
    <row r="334" spans="1:1" hidden="1" outlineLevel="1" x14ac:dyDescent="0.25">
      <c r="A334" s="91" t="s">
        <v>1014</v>
      </c>
    </row>
    <row r="335" spans="1:1" hidden="1" outlineLevel="1" x14ac:dyDescent="0.25">
      <c r="A335" s="91" t="s">
        <v>1015</v>
      </c>
    </row>
    <row r="336" spans="1:1" hidden="1" outlineLevel="1" x14ac:dyDescent="0.25">
      <c r="A336" s="91" t="s">
        <v>1016</v>
      </c>
    </row>
    <row r="337" spans="1:1" hidden="1" outlineLevel="1" x14ac:dyDescent="0.25">
      <c r="A337" s="91" t="s">
        <v>1017</v>
      </c>
    </row>
    <row r="338" spans="1:1" hidden="1" outlineLevel="1" x14ac:dyDescent="0.25">
      <c r="A338" s="91" t="s">
        <v>1018</v>
      </c>
    </row>
    <row r="339" spans="1:1" hidden="1" outlineLevel="1" x14ac:dyDescent="0.25">
      <c r="A339" s="91" t="s">
        <v>1019</v>
      </c>
    </row>
    <row r="340" spans="1:1" hidden="1" outlineLevel="1" x14ac:dyDescent="0.25">
      <c r="A340" s="91" t="s">
        <v>1020</v>
      </c>
    </row>
    <row r="341" spans="1:1" hidden="1" outlineLevel="1" x14ac:dyDescent="0.25">
      <c r="A341" s="91" t="s">
        <v>1021</v>
      </c>
    </row>
    <row r="342" spans="1:1" hidden="1" outlineLevel="1" x14ac:dyDescent="0.25">
      <c r="A342" s="91" t="s">
        <v>1022</v>
      </c>
    </row>
    <row r="343" spans="1:1" hidden="1" outlineLevel="1" x14ac:dyDescent="0.25">
      <c r="A343" s="91" t="s">
        <v>1023</v>
      </c>
    </row>
    <row r="344" spans="1:1" hidden="1" outlineLevel="1" x14ac:dyDescent="0.25">
      <c r="A344" s="91" t="s">
        <v>1024</v>
      </c>
    </row>
    <row r="345" spans="1:1" hidden="1" outlineLevel="1" x14ac:dyDescent="0.25">
      <c r="A345" s="91" t="s">
        <v>1025</v>
      </c>
    </row>
    <row r="346" spans="1:1" hidden="1" outlineLevel="1" x14ac:dyDescent="0.25">
      <c r="A346" s="91" t="s">
        <v>1026</v>
      </c>
    </row>
    <row r="347" spans="1:1" hidden="1" outlineLevel="1" x14ac:dyDescent="0.25">
      <c r="A347" s="91" t="s">
        <v>1027</v>
      </c>
    </row>
    <row r="348" spans="1:1" hidden="1" outlineLevel="1" x14ac:dyDescent="0.25">
      <c r="A348" s="91" t="s">
        <v>1028</v>
      </c>
    </row>
    <row r="349" spans="1:1" hidden="1" outlineLevel="1" x14ac:dyDescent="0.25">
      <c r="A349" s="91" t="s">
        <v>1029</v>
      </c>
    </row>
    <row r="350" spans="1:1" hidden="1" outlineLevel="1" x14ac:dyDescent="0.25">
      <c r="A350" s="91" t="s">
        <v>1030</v>
      </c>
    </row>
    <row r="351" spans="1:1" hidden="1" outlineLevel="1" x14ac:dyDescent="0.25">
      <c r="A351" s="91" t="s">
        <v>1031</v>
      </c>
    </row>
    <row r="352" spans="1:1" hidden="1" outlineLevel="1" x14ac:dyDescent="0.25">
      <c r="A352" s="91" t="s">
        <v>1032</v>
      </c>
    </row>
    <row r="353" spans="1:1" hidden="1" outlineLevel="1" x14ac:dyDescent="0.25">
      <c r="A353" s="91" t="s">
        <v>1033</v>
      </c>
    </row>
    <row r="354" spans="1:1" hidden="1" outlineLevel="1" x14ac:dyDescent="0.25">
      <c r="A354" s="91" t="s">
        <v>1034</v>
      </c>
    </row>
    <row r="355" spans="1:1" hidden="1" outlineLevel="1" x14ac:dyDescent="0.25">
      <c r="A355" s="91" t="s">
        <v>1035</v>
      </c>
    </row>
    <row r="356" spans="1:1" hidden="1" outlineLevel="1" x14ac:dyDescent="0.25">
      <c r="A356" s="91" t="s">
        <v>1036</v>
      </c>
    </row>
    <row r="357" spans="1:1" hidden="1" outlineLevel="1" x14ac:dyDescent="0.25">
      <c r="A357" s="91" t="s">
        <v>1037</v>
      </c>
    </row>
    <row r="358" spans="1:1" hidden="1" outlineLevel="1" x14ac:dyDescent="0.25">
      <c r="A358" s="91" t="s">
        <v>1038</v>
      </c>
    </row>
    <row r="359" spans="1:1" hidden="1" outlineLevel="1" x14ac:dyDescent="0.25">
      <c r="A359" s="91" t="s">
        <v>1039</v>
      </c>
    </row>
    <row r="360" spans="1:1" hidden="1" outlineLevel="1" x14ac:dyDescent="0.25">
      <c r="A360" s="91" t="s">
        <v>1040</v>
      </c>
    </row>
    <row r="361" spans="1:1" hidden="1" outlineLevel="1" x14ac:dyDescent="0.25">
      <c r="A361" s="91" t="s">
        <v>1041</v>
      </c>
    </row>
    <row r="362" spans="1:1" hidden="1" outlineLevel="1" x14ac:dyDescent="0.25">
      <c r="A362" s="91" t="s">
        <v>1042</v>
      </c>
    </row>
    <row r="363" spans="1:1" hidden="1" outlineLevel="1" x14ac:dyDescent="0.25">
      <c r="A363" s="91" t="s">
        <v>1043</v>
      </c>
    </row>
    <row r="364" spans="1:1" hidden="1" outlineLevel="1" x14ac:dyDescent="0.25">
      <c r="A364" s="91" t="s">
        <v>1044</v>
      </c>
    </row>
    <row r="365" spans="1:1" hidden="1" outlineLevel="1" x14ac:dyDescent="0.25">
      <c r="A365" s="91" t="s">
        <v>1045</v>
      </c>
    </row>
    <row r="366" spans="1:1" hidden="1" outlineLevel="1" x14ac:dyDescent="0.25">
      <c r="A366" s="91" t="s">
        <v>1046</v>
      </c>
    </row>
    <row r="367" spans="1:1" hidden="1" outlineLevel="1" x14ac:dyDescent="0.25">
      <c r="A367" s="91" t="s">
        <v>1047</v>
      </c>
    </row>
    <row r="368" spans="1:1" hidden="1" outlineLevel="1" x14ac:dyDescent="0.25">
      <c r="A368" s="91" t="s">
        <v>1048</v>
      </c>
    </row>
    <row r="369" spans="1:1" hidden="1" outlineLevel="1" x14ac:dyDescent="0.25">
      <c r="A369" s="91" t="s">
        <v>1049</v>
      </c>
    </row>
    <row r="370" spans="1:1" hidden="1" outlineLevel="1" x14ac:dyDescent="0.25">
      <c r="A370" s="91" t="s">
        <v>1050</v>
      </c>
    </row>
    <row r="371" spans="1:1" hidden="1" outlineLevel="1" x14ac:dyDescent="0.25">
      <c r="A371" s="91" t="s">
        <v>1051</v>
      </c>
    </row>
    <row r="372" spans="1:1" hidden="1" outlineLevel="1" x14ac:dyDescent="0.25">
      <c r="A372" s="91" t="s">
        <v>1052</v>
      </c>
    </row>
    <row r="373" spans="1:1" hidden="1" outlineLevel="1" x14ac:dyDescent="0.25">
      <c r="A373" s="91" t="s">
        <v>1053</v>
      </c>
    </row>
    <row r="374" spans="1:1" hidden="1" outlineLevel="1" x14ac:dyDescent="0.25">
      <c r="A374" s="91" t="s">
        <v>1054</v>
      </c>
    </row>
    <row r="375" spans="1:1" hidden="1" outlineLevel="1" x14ac:dyDescent="0.25">
      <c r="A375" s="91" t="s">
        <v>1055</v>
      </c>
    </row>
    <row r="376" spans="1:1" hidden="1" outlineLevel="1" x14ac:dyDescent="0.25">
      <c r="A376" s="91" t="s">
        <v>1056</v>
      </c>
    </row>
    <row r="377" spans="1:1" hidden="1" outlineLevel="1" x14ac:dyDescent="0.25">
      <c r="A377" s="91" t="s">
        <v>1057</v>
      </c>
    </row>
    <row r="378" spans="1:1" hidden="1" outlineLevel="1" x14ac:dyDescent="0.25">
      <c r="A378" s="91" t="s">
        <v>1058</v>
      </c>
    </row>
    <row r="379" spans="1:1" hidden="1" outlineLevel="1" x14ac:dyDescent="0.25">
      <c r="A379" s="91" t="s">
        <v>1059</v>
      </c>
    </row>
    <row r="380" spans="1:1" hidden="1" outlineLevel="1" x14ac:dyDescent="0.25">
      <c r="A380" s="91" t="s">
        <v>1060</v>
      </c>
    </row>
    <row r="381" spans="1:1" hidden="1" outlineLevel="1" x14ac:dyDescent="0.25">
      <c r="A381" s="91" t="s">
        <v>1061</v>
      </c>
    </row>
    <row r="382" spans="1:1" hidden="1" outlineLevel="1" x14ac:dyDescent="0.25">
      <c r="A382" s="91" t="s">
        <v>1062</v>
      </c>
    </row>
    <row r="383" spans="1:1" hidden="1" outlineLevel="1" x14ac:dyDescent="0.25">
      <c r="A383" s="91" t="s">
        <v>1063</v>
      </c>
    </row>
    <row r="384" spans="1:1" hidden="1" outlineLevel="1" x14ac:dyDescent="0.25">
      <c r="A384" s="91" t="s">
        <v>1064</v>
      </c>
    </row>
    <row r="385" spans="1:1" hidden="1" outlineLevel="1" x14ac:dyDescent="0.25">
      <c r="A385" s="91" t="s">
        <v>1065</v>
      </c>
    </row>
    <row r="386" spans="1:1" hidden="1" outlineLevel="1" x14ac:dyDescent="0.25">
      <c r="A386" s="91" t="s">
        <v>1066</v>
      </c>
    </row>
    <row r="387" spans="1:1" hidden="1" outlineLevel="1" x14ac:dyDescent="0.25">
      <c r="A387" s="91" t="s">
        <v>1067</v>
      </c>
    </row>
    <row r="388" spans="1:1" hidden="1" outlineLevel="1" x14ac:dyDescent="0.25">
      <c r="A388" s="91" t="s">
        <v>1068</v>
      </c>
    </row>
    <row r="389" spans="1:1" hidden="1" outlineLevel="1" x14ac:dyDescent="0.25">
      <c r="A389" s="91" t="s">
        <v>1069</v>
      </c>
    </row>
    <row r="390" spans="1:1" hidden="1" outlineLevel="1" x14ac:dyDescent="0.25">
      <c r="A390" s="91" t="s">
        <v>1070</v>
      </c>
    </row>
    <row r="391" spans="1:1" hidden="1" outlineLevel="1" x14ac:dyDescent="0.25">
      <c r="A391" s="91" t="s">
        <v>1071</v>
      </c>
    </row>
    <row r="392" spans="1:1" hidden="1" outlineLevel="1" x14ac:dyDescent="0.25">
      <c r="A392" s="91" t="s">
        <v>1072</v>
      </c>
    </row>
    <row r="393" spans="1:1" hidden="1" outlineLevel="1" x14ac:dyDescent="0.25">
      <c r="A393" s="91" t="s">
        <v>1073</v>
      </c>
    </row>
    <row r="394" spans="1:1" hidden="1" outlineLevel="1" x14ac:dyDescent="0.25">
      <c r="A394" s="91" t="s">
        <v>1074</v>
      </c>
    </row>
    <row r="395" spans="1:1" hidden="1" outlineLevel="1" x14ac:dyDescent="0.25">
      <c r="A395" s="91" t="s">
        <v>1075</v>
      </c>
    </row>
    <row r="396" spans="1:1" hidden="1" outlineLevel="1" x14ac:dyDescent="0.25">
      <c r="A396" s="91" t="s">
        <v>1076</v>
      </c>
    </row>
    <row r="397" spans="1:1" hidden="1" outlineLevel="1" x14ac:dyDescent="0.25">
      <c r="A397" s="91" t="s">
        <v>1077</v>
      </c>
    </row>
    <row r="398" spans="1:1" hidden="1" outlineLevel="1" x14ac:dyDescent="0.25">
      <c r="A398" s="91" t="s">
        <v>1078</v>
      </c>
    </row>
    <row r="399" spans="1:1" hidden="1" outlineLevel="1" x14ac:dyDescent="0.25">
      <c r="A399" s="91" t="s">
        <v>1079</v>
      </c>
    </row>
    <row r="400" spans="1:1" hidden="1" outlineLevel="1" x14ac:dyDescent="0.25">
      <c r="A400" s="91" t="s">
        <v>1080</v>
      </c>
    </row>
    <row r="401" spans="1:1" hidden="1" outlineLevel="1" x14ac:dyDescent="0.25">
      <c r="A401" s="91" t="s">
        <v>1081</v>
      </c>
    </row>
    <row r="402" spans="1:1" hidden="1" outlineLevel="1" x14ac:dyDescent="0.25">
      <c r="A402" s="91" t="s">
        <v>1082</v>
      </c>
    </row>
    <row r="403" spans="1:1" hidden="1" outlineLevel="1" x14ac:dyDescent="0.25">
      <c r="A403" s="91" t="s">
        <v>1083</v>
      </c>
    </row>
    <row r="404" spans="1:1" hidden="1" outlineLevel="1" x14ac:dyDescent="0.25">
      <c r="A404" s="91" t="s">
        <v>1084</v>
      </c>
    </row>
    <row r="405" spans="1:1" hidden="1" outlineLevel="1" x14ac:dyDescent="0.25">
      <c r="A405" s="91" t="s">
        <v>1085</v>
      </c>
    </row>
    <row r="406" spans="1:1" hidden="1" outlineLevel="1" x14ac:dyDescent="0.25">
      <c r="A406" s="91" t="s">
        <v>1086</v>
      </c>
    </row>
    <row r="407" spans="1:1" hidden="1" outlineLevel="1" x14ac:dyDescent="0.25">
      <c r="A407" s="91" t="s">
        <v>1087</v>
      </c>
    </row>
    <row r="408" spans="1:1" hidden="1" outlineLevel="1" x14ac:dyDescent="0.25">
      <c r="A408" s="91" t="s">
        <v>1088</v>
      </c>
    </row>
    <row r="409" spans="1:1" hidden="1" outlineLevel="1" x14ac:dyDescent="0.25">
      <c r="A409" s="91" t="s">
        <v>1089</v>
      </c>
    </row>
    <row r="410" spans="1:1" hidden="1" outlineLevel="1" x14ac:dyDescent="0.25">
      <c r="A410" s="91" t="s">
        <v>1090</v>
      </c>
    </row>
    <row r="411" spans="1:1" hidden="1" outlineLevel="1" x14ac:dyDescent="0.25">
      <c r="A411" s="91" t="s">
        <v>1091</v>
      </c>
    </row>
    <row r="412" spans="1:1" hidden="1" outlineLevel="1" x14ac:dyDescent="0.25">
      <c r="A412" s="91" t="s">
        <v>1092</v>
      </c>
    </row>
    <row r="413" spans="1:1" hidden="1" outlineLevel="1" x14ac:dyDescent="0.25">
      <c r="A413" s="91" t="s">
        <v>1093</v>
      </c>
    </row>
    <row r="414" spans="1:1" hidden="1" outlineLevel="1" x14ac:dyDescent="0.25">
      <c r="A414" s="91" t="s">
        <v>1094</v>
      </c>
    </row>
    <row r="415" spans="1:1" hidden="1" outlineLevel="1" x14ac:dyDescent="0.25">
      <c r="A415" s="91" t="s">
        <v>1095</v>
      </c>
    </row>
    <row r="416" spans="1:1" hidden="1" outlineLevel="1" x14ac:dyDescent="0.25">
      <c r="A416" s="91" t="s">
        <v>1096</v>
      </c>
    </row>
    <row r="417" spans="1:1" hidden="1" outlineLevel="1" x14ac:dyDescent="0.25">
      <c r="A417" s="91" t="s">
        <v>1097</v>
      </c>
    </row>
    <row r="418" spans="1:1" hidden="1" outlineLevel="1" x14ac:dyDescent="0.25">
      <c r="A418" s="91" t="s">
        <v>1098</v>
      </c>
    </row>
    <row r="419" spans="1:1" hidden="1" outlineLevel="1" x14ac:dyDescent="0.25">
      <c r="A419" s="91" t="s">
        <v>1099</v>
      </c>
    </row>
    <row r="420" spans="1:1" hidden="1" outlineLevel="1" x14ac:dyDescent="0.25">
      <c r="A420" s="91" t="s">
        <v>1100</v>
      </c>
    </row>
    <row r="421" spans="1:1" hidden="1" outlineLevel="1" x14ac:dyDescent="0.25">
      <c r="A421" s="91" t="s">
        <v>1101</v>
      </c>
    </row>
    <row r="422" spans="1:1" hidden="1" outlineLevel="1" x14ac:dyDescent="0.25">
      <c r="A422" s="91" t="s">
        <v>1102</v>
      </c>
    </row>
    <row r="423" spans="1:1" hidden="1" outlineLevel="1" x14ac:dyDescent="0.25">
      <c r="A423" s="91" t="s">
        <v>1103</v>
      </c>
    </row>
    <row r="424" spans="1:1" hidden="1" outlineLevel="1" x14ac:dyDescent="0.25">
      <c r="A424" s="91" t="s">
        <v>1104</v>
      </c>
    </row>
    <row r="425" spans="1:1" hidden="1" outlineLevel="1" x14ac:dyDescent="0.25">
      <c r="A425" s="91" t="s">
        <v>1105</v>
      </c>
    </row>
    <row r="426" spans="1:1" hidden="1" outlineLevel="1" x14ac:dyDescent="0.25">
      <c r="A426" s="91" t="s">
        <v>1106</v>
      </c>
    </row>
    <row r="427" spans="1:1" hidden="1" outlineLevel="1" x14ac:dyDescent="0.25">
      <c r="A427" s="91" t="s">
        <v>1107</v>
      </c>
    </row>
    <row r="428" spans="1:1" hidden="1" outlineLevel="1" x14ac:dyDescent="0.25">
      <c r="A428" s="91" t="s">
        <v>1108</v>
      </c>
    </row>
    <row r="429" spans="1:1" hidden="1" outlineLevel="1" x14ac:dyDescent="0.25">
      <c r="A429" s="91" t="s">
        <v>1109</v>
      </c>
    </row>
    <row r="430" spans="1:1" hidden="1" outlineLevel="1" x14ac:dyDescent="0.25">
      <c r="A430" s="91" t="s">
        <v>1110</v>
      </c>
    </row>
    <row r="431" spans="1:1" hidden="1" outlineLevel="1" x14ac:dyDescent="0.25">
      <c r="A431" s="91" t="s">
        <v>1111</v>
      </c>
    </row>
    <row r="432" spans="1:1" hidden="1" outlineLevel="1" x14ac:dyDescent="0.25">
      <c r="A432" s="91" t="s">
        <v>1112</v>
      </c>
    </row>
    <row r="433" spans="1:1" hidden="1" outlineLevel="1" x14ac:dyDescent="0.25">
      <c r="A433" s="91" t="s">
        <v>1113</v>
      </c>
    </row>
    <row r="434" spans="1:1" hidden="1" outlineLevel="1" x14ac:dyDescent="0.25">
      <c r="A434" s="91" t="s">
        <v>1114</v>
      </c>
    </row>
    <row r="435" spans="1:1" hidden="1" outlineLevel="1" x14ac:dyDescent="0.25">
      <c r="A435" s="91" t="s">
        <v>1115</v>
      </c>
    </row>
    <row r="436" spans="1:1" hidden="1" outlineLevel="1" x14ac:dyDescent="0.25">
      <c r="A436" s="91" t="s">
        <v>1116</v>
      </c>
    </row>
    <row r="437" spans="1:1" hidden="1" outlineLevel="1" x14ac:dyDescent="0.25">
      <c r="A437" s="91" t="s">
        <v>1117</v>
      </c>
    </row>
    <row r="438" spans="1:1" hidden="1" outlineLevel="1" x14ac:dyDescent="0.25">
      <c r="A438" s="91" t="s">
        <v>1118</v>
      </c>
    </row>
    <row r="439" spans="1:1" hidden="1" outlineLevel="1" x14ac:dyDescent="0.25">
      <c r="A439" s="91" t="s">
        <v>1119</v>
      </c>
    </row>
    <row r="440" spans="1:1" hidden="1" outlineLevel="1" x14ac:dyDescent="0.25">
      <c r="A440" s="91" t="s">
        <v>1120</v>
      </c>
    </row>
    <row r="441" spans="1:1" hidden="1" outlineLevel="1" x14ac:dyDescent="0.25">
      <c r="A441" s="91" t="s">
        <v>1121</v>
      </c>
    </row>
    <row r="442" spans="1:1" hidden="1" outlineLevel="1" x14ac:dyDescent="0.25">
      <c r="A442" s="91" t="s">
        <v>1122</v>
      </c>
    </row>
    <row r="443" spans="1:1" hidden="1" outlineLevel="1" x14ac:dyDescent="0.25">
      <c r="A443" s="91" t="s">
        <v>1123</v>
      </c>
    </row>
    <row r="444" spans="1:1" hidden="1" outlineLevel="1" x14ac:dyDescent="0.25">
      <c r="A444" s="91" t="s">
        <v>1124</v>
      </c>
    </row>
    <row r="445" spans="1:1" hidden="1" outlineLevel="1" x14ac:dyDescent="0.25">
      <c r="A445" s="91" t="s">
        <v>1125</v>
      </c>
    </row>
    <row r="446" spans="1:1" hidden="1" outlineLevel="1" x14ac:dyDescent="0.25">
      <c r="A446" s="91" t="s">
        <v>1126</v>
      </c>
    </row>
    <row r="447" spans="1:1" hidden="1" outlineLevel="1" x14ac:dyDescent="0.25">
      <c r="A447" s="91" t="s">
        <v>1127</v>
      </c>
    </row>
    <row r="448" spans="1:1" hidden="1" outlineLevel="1" x14ac:dyDescent="0.25">
      <c r="A448" s="91" t="s">
        <v>1128</v>
      </c>
    </row>
    <row r="449" spans="1:1" hidden="1" outlineLevel="1" x14ac:dyDescent="0.25">
      <c r="A449" s="91" t="s">
        <v>1129</v>
      </c>
    </row>
    <row r="450" spans="1:1" hidden="1" outlineLevel="1" x14ac:dyDescent="0.25">
      <c r="A450" s="91" t="s">
        <v>1130</v>
      </c>
    </row>
    <row r="451" spans="1:1" hidden="1" outlineLevel="1" x14ac:dyDescent="0.25">
      <c r="A451" s="91" t="s">
        <v>1131</v>
      </c>
    </row>
    <row r="452" spans="1:1" hidden="1" outlineLevel="1" x14ac:dyDescent="0.25">
      <c r="A452" s="91" t="s">
        <v>1132</v>
      </c>
    </row>
    <row r="453" spans="1:1" hidden="1" outlineLevel="1" x14ac:dyDescent="0.25">
      <c r="A453" s="91" t="s">
        <v>1133</v>
      </c>
    </row>
    <row r="454" spans="1:1" hidden="1" outlineLevel="1" x14ac:dyDescent="0.25">
      <c r="A454" s="91" t="s">
        <v>1134</v>
      </c>
    </row>
    <row r="455" spans="1:1" hidden="1" outlineLevel="1" x14ac:dyDescent="0.25">
      <c r="A455" s="91" t="s">
        <v>1135</v>
      </c>
    </row>
    <row r="456" spans="1:1" hidden="1" outlineLevel="1" x14ac:dyDescent="0.25">
      <c r="A456" s="91" t="s">
        <v>1136</v>
      </c>
    </row>
    <row r="457" spans="1:1" hidden="1" outlineLevel="1" x14ac:dyDescent="0.25">
      <c r="A457" s="91" t="s">
        <v>1137</v>
      </c>
    </row>
    <row r="458" spans="1:1" hidden="1" outlineLevel="1" x14ac:dyDescent="0.25">
      <c r="A458" s="91" t="s">
        <v>1138</v>
      </c>
    </row>
    <row r="459" spans="1:1" hidden="1" outlineLevel="1" x14ac:dyDescent="0.25">
      <c r="A459" s="91" t="s">
        <v>1139</v>
      </c>
    </row>
    <row r="460" spans="1:1" hidden="1" outlineLevel="1" x14ac:dyDescent="0.25">
      <c r="A460" s="91" t="s">
        <v>1140</v>
      </c>
    </row>
    <row r="461" spans="1:1" hidden="1" outlineLevel="1" x14ac:dyDescent="0.25">
      <c r="A461" s="91" t="s">
        <v>1141</v>
      </c>
    </row>
    <row r="462" spans="1:1" hidden="1" outlineLevel="1" x14ac:dyDescent="0.25">
      <c r="A462" s="91" t="s">
        <v>1142</v>
      </c>
    </row>
    <row r="463" spans="1:1" hidden="1" outlineLevel="1" x14ac:dyDescent="0.25">
      <c r="A463" s="91" t="s">
        <v>1143</v>
      </c>
    </row>
    <row r="464" spans="1:1" hidden="1" outlineLevel="1" x14ac:dyDescent="0.25">
      <c r="A464" s="91" t="s">
        <v>1144</v>
      </c>
    </row>
    <row r="465" spans="1:1" hidden="1" outlineLevel="1" x14ac:dyDescent="0.25">
      <c r="A465" s="91" t="s">
        <v>1145</v>
      </c>
    </row>
    <row r="466" spans="1:1" hidden="1" outlineLevel="1" x14ac:dyDescent="0.25">
      <c r="A466" s="91" t="s">
        <v>1146</v>
      </c>
    </row>
    <row r="467" spans="1:1" hidden="1" outlineLevel="1" x14ac:dyDescent="0.25">
      <c r="A467" s="91" t="s">
        <v>1147</v>
      </c>
    </row>
    <row r="468" spans="1:1" hidden="1" outlineLevel="1" x14ac:dyDescent="0.25">
      <c r="A468" s="91" t="s">
        <v>1148</v>
      </c>
    </row>
    <row r="469" spans="1:1" hidden="1" outlineLevel="1" x14ac:dyDescent="0.25">
      <c r="A469" s="91" t="s">
        <v>1149</v>
      </c>
    </row>
    <row r="470" spans="1:1" hidden="1" outlineLevel="1" x14ac:dyDescent="0.25">
      <c r="A470" s="91" t="s">
        <v>1150</v>
      </c>
    </row>
    <row r="471" spans="1:1" hidden="1" outlineLevel="1" x14ac:dyDescent="0.25">
      <c r="A471" s="91" t="s">
        <v>1151</v>
      </c>
    </row>
    <row r="472" spans="1:1" hidden="1" outlineLevel="1" x14ac:dyDescent="0.25">
      <c r="A472" s="91" t="s">
        <v>1152</v>
      </c>
    </row>
    <row r="473" spans="1:1" hidden="1" outlineLevel="1" x14ac:dyDescent="0.25">
      <c r="A473" s="91" t="s">
        <v>1153</v>
      </c>
    </row>
    <row r="474" spans="1:1" hidden="1" outlineLevel="1" x14ac:dyDescent="0.25">
      <c r="A474" s="91" t="s">
        <v>1154</v>
      </c>
    </row>
    <row r="475" spans="1:1" hidden="1" outlineLevel="1" x14ac:dyDescent="0.25">
      <c r="A475" s="91" t="s">
        <v>1155</v>
      </c>
    </row>
    <row r="476" spans="1:1" hidden="1" outlineLevel="1" x14ac:dyDescent="0.25">
      <c r="A476" s="91" t="s">
        <v>1156</v>
      </c>
    </row>
    <row r="477" spans="1:1" hidden="1" outlineLevel="1" x14ac:dyDescent="0.25">
      <c r="A477" s="91" t="s">
        <v>1157</v>
      </c>
    </row>
    <row r="478" spans="1:1" hidden="1" outlineLevel="1" x14ac:dyDescent="0.25">
      <c r="A478" s="91" t="s">
        <v>1158</v>
      </c>
    </row>
    <row r="479" spans="1:1" hidden="1" outlineLevel="1" x14ac:dyDescent="0.25">
      <c r="A479" s="91" t="s">
        <v>1159</v>
      </c>
    </row>
    <row r="480" spans="1:1" hidden="1" outlineLevel="1" x14ac:dyDescent="0.25">
      <c r="A480" s="91" t="s">
        <v>1160</v>
      </c>
    </row>
    <row r="481" spans="1:1" hidden="1" outlineLevel="1" x14ac:dyDescent="0.25">
      <c r="A481" s="91" t="s">
        <v>1161</v>
      </c>
    </row>
    <row r="482" spans="1:1" hidden="1" outlineLevel="1" x14ac:dyDescent="0.25">
      <c r="A482" s="91" t="s">
        <v>1162</v>
      </c>
    </row>
    <row r="483" spans="1:1" hidden="1" outlineLevel="1" x14ac:dyDescent="0.25">
      <c r="A483" s="91" t="s">
        <v>1163</v>
      </c>
    </row>
    <row r="484" spans="1:1" hidden="1" outlineLevel="1" x14ac:dyDescent="0.25">
      <c r="A484" s="91" t="s">
        <v>1164</v>
      </c>
    </row>
    <row r="485" spans="1:1" hidden="1" outlineLevel="1" x14ac:dyDescent="0.25">
      <c r="A485" s="91" t="s">
        <v>1165</v>
      </c>
    </row>
    <row r="486" spans="1:1" hidden="1" outlineLevel="1" x14ac:dyDescent="0.25">
      <c r="A486" s="91" t="s">
        <v>1166</v>
      </c>
    </row>
    <row r="487" spans="1:1" hidden="1" outlineLevel="1" x14ac:dyDescent="0.25">
      <c r="A487" s="91" t="s">
        <v>1167</v>
      </c>
    </row>
    <row r="488" spans="1:1" hidden="1" outlineLevel="1" x14ac:dyDescent="0.25">
      <c r="A488" s="91" t="s">
        <v>1168</v>
      </c>
    </row>
    <row r="489" spans="1:1" hidden="1" outlineLevel="1" x14ac:dyDescent="0.25">
      <c r="A489" s="91" t="s">
        <v>1169</v>
      </c>
    </row>
    <row r="490" spans="1:1" hidden="1" outlineLevel="1" x14ac:dyDescent="0.25">
      <c r="A490" s="91" t="s">
        <v>1170</v>
      </c>
    </row>
    <row r="491" spans="1:1" hidden="1" outlineLevel="1" x14ac:dyDescent="0.25">
      <c r="A491" s="91" t="s">
        <v>1171</v>
      </c>
    </row>
    <row r="492" spans="1:1" hidden="1" outlineLevel="1" x14ac:dyDescent="0.25">
      <c r="A492" s="91" t="s">
        <v>1172</v>
      </c>
    </row>
    <row r="493" spans="1:1" hidden="1" outlineLevel="1" x14ac:dyDescent="0.25">
      <c r="A493" s="91" t="s">
        <v>1173</v>
      </c>
    </row>
    <row r="494" spans="1:1" hidden="1" outlineLevel="1" x14ac:dyDescent="0.25">
      <c r="A494" s="91" t="s">
        <v>1174</v>
      </c>
    </row>
    <row r="495" spans="1:1" hidden="1" outlineLevel="1" x14ac:dyDescent="0.25">
      <c r="A495" s="91" t="s">
        <v>1175</v>
      </c>
    </row>
    <row r="496" spans="1:1" hidden="1" outlineLevel="1" x14ac:dyDescent="0.25">
      <c r="A496" s="91" t="s">
        <v>1176</v>
      </c>
    </row>
    <row r="497" spans="1:1" hidden="1" outlineLevel="1" x14ac:dyDescent="0.25">
      <c r="A497" s="91" t="s">
        <v>1177</v>
      </c>
    </row>
    <row r="498" spans="1:1" hidden="1" outlineLevel="1" x14ac:dyDescent="0.25">
      <c r="A498" s="91" t="s">
        <v>1178</v>
      </c>
    </row>
    <row r="499" spans="1:1" hidden="1" outlineLevel="1" x14ac:dyDescent="0.25">
      <c r="A499" s="91" t="s">
        <v>1179</v>
      </c>
    </row>
    <row r="500" spans="1:1" hidden="1" outlineLevel="1" x14ac:dyDescent="0.25">
      <c r="A500" s="91" t="s">
        <v>1180</v>
      </c>
    </row>
    <row r="501" spans="1:1" hidden="1" outlineLevel="1" x14ac:dyDescent="0.25">
      <c r="A501" s="91" t="s">
        <v>1181</v>
      </c>
    </row>
    <row r="502" spans="1:1" hidden="1" outlineLevel="1" x14ac:dyDescent="0.25">
      <c r="A502" s="91" t="s">
        <v>1182</v>
      </c>
    </row>
    <row r="503" spans="1:1" hidden="1" outlineLevel="1" x14ac:dyDescent="0.25">
      <c r="A503" s="91" t="s">
        <v>1183</v>
      </c>
    </row>
    <row r="504" spans="1:1" hidden="1" outlineLevel="1" x14ac:dyDescent="0.25">
      <c r="A504" s="91" t="s">
        <v>1184</v>
      </c>
    </row>
    <row r="505" spans="1:1" hidden="1" outlineLevel="1" x14ac:dyDescent="0.25">
      <c r="A505" s="91" t="s">
        <v>1185</v>
      </c>
    </row>
    <row r="506" spans="1:1" hidden="1" outlineLevel="1" x14ac:dyDescent="0.25">
      <c r="A506" s="91" t="s">
        <v>1186</v>
      </c>
    </row>
    <row r="507" spans="1:1" hidden="1" outlineLevel="1" x14ac:dyDescent="0.25">
      <c r="A507" s="91" t="s">
        <v>1187</v>
      </c>
    </row>
    <row r="508" spans="1:1" hidden="1" outlineLevel="1" x14ac:dyDescent="0.25">
      <c r="A508" s="91" t="s">
        <v>1188</v>
      </c>
    </row>
    <row r="509" spans="1:1" hidden="1" outlineLevel="1" x14ac:dyDescent="0.25">
      <c r="A509" s="91" t="s">
        <v>1189</v>
      </c>
    </row>
    <row r="510" spans="1:1" hidden="1" outlineLevel="1" x14ac:dyDescent="0.25">
      <c r="A510" s="91" t="s">
        <v>1190</v>
      </c>
    </row>
    <row r="511" spans="1:1" hidden="1" outlineLevel="1" x14ac:dyDescent="0.25">
      <c r="A511" s="91" t="s">
        <v>1191</v>
      </c>
    </row>
    <row r="512" spans="1:1" hidden="1" outlineLevel="1" x14ac:dyDescent="0.25">
      <c r="A512" s="91" t="s">
        <v>1192</v>
      </c>
    </row>
    <row r="513" spans="1:1" hidden="1" outlineLevel="1" x14ac:dyDescent="0.25">
      <c r="A513" s="91" t="s">
        <v>1193</v>
      </c>
    </row>
    <row r="514" spans="1:1" hidden="1" outlineLevel="1" x14ac:dyDescent="0.25">
      <c r="A514" s="91" t="s">
        <v>1194</v>
      </c>
    </row>
    <row r="515" spans="1:1" hidden="1" outlineLevel="1" x14ac:dyDescent="0.25">
      <c r="A515" s="91" t="s">
        <v>1195</v>
      </c>
    </row>
    <row r="516" spans="1:1" hidden="1" outlineLevel="1" x14ac:dyDescent="0.25">
      <c r="A516" s="91" t="s">
        <v>1196</v>
      </c>
    </row>
    <row r="517" spans="1:1" hidden="1" outlineLevel="1" x14ac:dyDescent="0.25">
      <c r="A517" s="91" t="s">
        <v>1197</v>
      </c>
    </row>
    <row r="518" spans="1:1" hidden="1" outlineLevel="1" x14ac:dyDescent="0.25">
      <c r="A518" s="91" t="s">
        <v>1198</v>
      </c>
    </row>
    <row r="519" spans="1:1" hidden="1" outlineLevel="1" x14ac:dyDescent="0.25">
      <c r="A519" s="91" t="s">
        <v>1199</v>
      </c>
    </row>
    <row r="520" spans="1:1" hidden="1" outlineLevel="1" x14ac:dyDescent="0.25">
      <c r="A520" s="91" t="s">
        <v>1200</v>
      </c>
    </row>
    <row r="521" spans="1:1" hidden="1" outlineLevel="1" x14ac:dyDescent="0.25">
      <c r="A521" s="91" t="s">
        <v>1201</v>
      </c>
    </row>
    <row r="522" spans="1:1" hidden="1" outlineLevel="1" x14ac:dyDescent="0.25">
      <c r="A522" s="91" t="s">
        <v>1202</v>
      </c>
    </row>
    <row r="523" spans="1:1" hidden="1" outlineLevel="1" x14ac:dyDescent="0.25">
      <c r="A523" s="91" t="s">
        <v>1203</v>
      </c>
    </row>
    <row r="524" spans="1:1" hidden="1" outlineLevel="1" x14ac:dyDescent="0.25">
      <c r="A524" s="91" t="s">
        <v>1204</v>
      </c>
    </row>
    <row r="525" spans="1:1" hidden="1" outlineLevel="1" x14ac:dyDescent="0.25">
      <c r="A525" s="91" t="s">
        <v>1205</v>
      </c>
    </row>
    <row r="526" spans="1:1" hidden="1" outlineLevel="1" x14ac:dyDescent="0.25">
      <c r="A526" s="91" t="s">
        <v>1206</v>
      </c>
    </row>
    <row r="527" spans="1:1" hidden="1" outlineLevel="1" x14ac:dyDescent="0.25">
      <c r="A527" s="91" t="s">
        <v>1207</v>
      </c>
    </row>
    <row r="528" spans="1:1" hidden="1" outlineLevel="1" x14ac:dyDescent="0.25">
      <c r="A528" s="91" t="s">
        <v>1208</v>
      </c>
    </row>
    <row r="529" spans="1:1" hidden="1" outlineLevel="1" x14ac:dyDescent="0.25">
      <c r="A529" s="91" t="s">
        <v>1209</v>
      </c>
    </row>
    <row r="530" spans="1:1" hidden="1" outlineLevel="1" x14ac:dyDescent="0.25">
      <c r="A530" s="91" t="s">
        <v>1210</v>
      </c>
    </row>
    <row r="531" spans="1:1" hidden="1" outlineLevel="1" x14ac:dyDescent="0.25">
      <c r="A531" s="91" t="s">
        <v>1211</v>
      </c>
    </row>
    <row r="532" spans="1:1" hidden="1" outlineLevel="1" x14ac:dyDescent="0.25">
      <c r="A532" s="91" t="s">
        <v>1212</v>
      </c>
    </row>
    <row r="533" spans="1:1" hidden="1" outlineLevel="1" x14ac:dyDescent="0.25">
      <c r="A533" s="91" t="s">
        <v>1213</v>
      </c>
    </row>
    <row r="534" spans="1:1" hidden="1" outlineLevel="1" x14ac:dyDescent="0.25">
      <c r="A534" s="91" t="s">
        <v>1214</v>
      </c>
    </row>
    <row r="535" spans="1:1" hidden="1" outlineLevel="1" x14ac:dyDescent="0.25">
      <c r="A535" s="91" t="s">
        <v>1215</v>
      </c>
    </row>
    <row r="536" spans="1:1" hidden="1" outlineLevel="1" x14ac:dyDescent="0.25">
      <c r="A536" s="91" t="s">
        <v>1216</v>
      </c>
    </row>
    <row r="537" spans="1:1" hidden="1" outlineLevel="1" x14ac:dyDescent="0.25">
      <c r="A537" s="91" t="s">
        <v>1217</v>
      </c>
    </row>
    <row r="538" spans="1:1" hidden="1" outlineLevel="1" x14ac:dyDescent="0.25">
      <c r="A538" s="91" t="s">
        <v>1218</v>
      </c>
    </row>
    <row r="539" spans="1:1" hidden="1" outlineLevel="1" x14ac:dyDescent="0.25">
      <c r="A539" s="91" t="s">
        <v>1219</v>
      </c>
    </row>
    <row r="540" spans="1:1" hidden="1" outlineLevel="1" x14ac:dyDescent="0.25">
      <c r="A540" s="91" t="s">
        <v>1220</v>
      </c>
    </row>
    <row r="541" spans="1:1" hidden="1" outlineLevel="1" x14ac:dyDescent="0.25">
      <c r="A541" s="91" t="s">
        <v>1221</v>
      </c>
    </row>
    <row r="542" spans="1:1" hidden="1" outlineLevel="1" x14ac:dyDescent="0.25">
      <c r="A542" s="91" t="s">
        <v>1222</v>
      </c>
    </row>
    <row r="543" spans="1:1" hidden="1" outlineLevel="1" x14ac:dyDescent="0.25">
      <c r="A543" s="91" t="s">
        <v>1223</v>
      </c>
    </row>
    <row r="544" spans="1:1" hidden="1" outlineLevel="1" x14ac:dyDescent="0.25">
      <c r="A544" s="91" t="s">
        <v>1224</v>
      </c>
    </row>
    <row r="545" spans="1:1" hidden="1" outlineLevel="1" x14ac:dyDescent="0.25">
      <c r="A545" s="91" t="s">
        <v>1225</v>
      </c>
    </row>
    <row r="546" spans="1:1" hidden="1" outlineLevel="1" x14ac:dyDescent="0.25">
      <c r="A546" s="91" t="s">
        <v>1226</v>
      </c>
    </row>
    <row r="547" spans="1:1" hidden="1" outlineLevel="1" x14ac:dyDescent="0.25">
      <c r="A547" s="91" t="s">
        <v>1227</v>
      </c>
    </row>
    <row r="548" spans="1:1" hidden="1" outlineLevel="1" x14ac:dyDescent="0.25">
      <c r="A548" s="91" t="s">
        <v>1228</v>
      </c>
    </row>
    <row r="549" spans="1:1" hidden="1" outlineLevel="1" x14ac:dyDescent="0.25">
      <c r="A549" s="91" t="s">
        <v>1229</v>
      </c>
    </row>
    <row r="550" spans="1:1" hidden="1" outlineLevel="1" x14ac:dyDescent="0.25">
      <c r="A550" s="91" t="s">
        <v>1230</v>
      </c>
    </row>
    <row r="551" spans="1:1" hidden="1" outlineLevel="1" x14ac:dyDescent="0.25">
      <c r="A551" s="91" t="s">
        <v>1231</v>
      </c>
    </row>
    <row r="552" spans="1:1" hidden="1" outlineLevel="1" x14ac:dyDescent="0.25">
      <c r="A552" s="91" t="s">
        <v>1232</v>
      </c>
    </row>
    <row r="553" spans="1:1" hidden="1" outlineLevel="1" x14ac:dyDescent="0.25">
      <c r="A553" s="91" t="s">
        <v>1233</v>
      </c>
    </row>
    <row r="554" spans="1:1" hidden="1" outlineLevel="1" x14ac:dyDescent="0.25">
      <c r="A554" s="91" t="s">
        <v>1234</v>
      </c>
    </row>
    <row r="555" spans="1:1" hidden="1" outlineLevel="1" x14ac:dyDescent="0.25">
      <c r="A555" s="91" t="s">
        <v>1235</v>
      </c>
    </row>
    <row r="556" spans="1:1" hidden="1" outlineLevel="1" x14ac:dyDescent="0.25">
      <c r="A556" s="91" t="s">
        <v>1236</v>
      </c>
    </row>
    <row r="557" spans="1:1" hidden="1" outlineLevel="1" x14ac:dyDescent="0.25">
      <c r="A557" s="91" t="s">
        <v>1237</v>
      </c>
    </row>
    <row r="558" spans="1:1" hidden="1" outlineLevel="1" x14ac:dyDescent="0.25">
      <c r="A558" s="91" t="s">
        <v>1238</v>
      </c>
    </row>
    <row r="559" spans="1:1" hidden="1" outlineLevel="1" x14ac:dyDescent="0.25">
      <c r="A559" s="91" t="s">
        <v>1239</v>
      </c>
    </row>
    <row r="560" spans="1:1" hidden="1" outlineLevel="1" x14ac:dyDescent="0.25">
      <c r="A560" s="91" t="s">
        <v>1240</v>
      </c>
    </row>
    <row r="561" spans="1:1" hidden="1" outlineLevel="1" x14ac:dyDescent="0.25">
      <c r="A561" s="91" t="s">
        <v>1241</v>
      </c>
    </row>
    <row r="562" spans="1:1" hidden="1" outlineLevel="1" x14ac:dyDescent="0.25">
      <c r="A562" s="91" t="s">
        <v>1242</v>
      </c>
    </row>
    <row r="563" spans="1:1" hidden="1" outlineLevel="1" x14ac:dyDescent="0.25">
      <c r="A563" s="91" t="s">
        <v>1243</v>
      </c>
    </row>
    <row r="564" spans="1:1" hidden="1" outlineLevel="1" x14ac:dyDescent="0.25">
      <c r="A564" s="91" t="s">
        <v>1244</v>
      </c>
    </row>
    <row r="565" spans="1:1" hidden="1" outlineLevel="1" x14ac:dyDescent="0.25">
      <c r="A565" s="91" t="s">
        <v>1245</v>
      </c>
    </row>
    <row r="566" spans="1:1" hidden="1" outlineLevel="1" x14ac:dyDescent="0.25">
      <c r="A566" s="91" t="s">
        <v>1246</v>
      </c>
    </row>
    <row r="567" spans="1:1" hidden="1" outlineLevel="1" x14ac:dyDescent="0.25">
      <c r="A567" s="91" t="s">
        <v>1247</v>
      </c>
    </row>
    <row r="568" spans="1:1" hidden="1" outlineLevel="1" x14ac:dyDescent="0.25">
      <c r="A568" s="91" t="s">
        <v>1248</v>
      </c>
    </row>
    <row r="569" spans="1:1" hidden="1" outlineLevel="1" x14ac:dyDescent="0.25">
      <c r="A569" s="91" t="s">
        <v>1249</v>
      </c>
    </row>
    <row r="570" spans="1:1" hidden="1" outlineLevel="1" x14ac:dyDescent="0.25">
      <c r="A570" s="91" t="s">
        <v>1250</v>
      </c>
    </row>
    <row r="571" spans="1:1" hidden="1" outlineLevel="1" x14ac:dyDescent="0.25">
      <c r="A571" s="91" t="s">
        <v>1251</v>
      </c>
    </row>
    <row r="572" spans="1:1" hidden="1" outlineLevel="1" x14ac:dyDescent="0.25">
      <c r="A572" s="91" t="s">
        <v>1252</v>
      </c>
    </row>
    <row r="573" spans="1:1" hidden="1" outlineLevel="1" x14ac:dyDescent="0.25">
      <c r="A573" s="91" t="s">
        <v>1253</v>
      </c>
    </row>
    <row r="574" spans="1:1" hidden="1" outlineLevel="1" x14ac:dyDescent="0.25">
      <c r="A574" s="91" t="s">
        <v>1254</v>
      </c>
    </row>
    <row r="575" spans="1:1" hidden="1" outlineLevel="1" x14ac:dyDescent="0.25">
      <c r="A575" s="91" t="s">
        <v>1255</v>
      </c>
    </row>
    <row r="576" spans="1:1" hidden="1" outlineLevel="1" x14ac:dyDescent="0.25">
      <c r="A576" s="91" t="s">
        <v>1256</v>
      </c>
    </row>
    <row r="577" spans="1:1" hidden="1" outlineLevel="1" x14ac:dyDescent="0.25">
      <c r="A577" s="91" t="s">
        <v>1257</v>
      </c>
    </row>
    <row r="578" spans="1:1" hidden="1" outlineLevel="1" x14ac:dyDescent="0.25">
      <c r="A578" s="91" t="s">
        <v>1258</v>
      </c>
    </row>
    <row r="579" spans="1:1" hidden="1" outlineLevel="1" x14ac:dyDescent="0.25">
      <c r="A579" s="91" t="s">
        <v>1259</v>
      </c>
    </row>
    <row r="580" spans="1:1" hidden="1" outlineLevel="1" x14ac:dyDescent="0.25">
      <c r="A580" s="91" t="s">
        <v>1260</v>
      </c>
    </row>
    <row r="581" spans="1:1" hidden="1" outlineLevel="1" x14ac:dyDescent="0.25">
      <c r="A581" s="91" t="s">
        <v>1261</v>
      </c>
    </row>
    <row r="582" spans="1:1" hidden="1" outlineLevel="1" x14ac:dyDescent="0.25">
      <c r="A582" s="91" t="s">
        <v>1262</v>
      </c>
    </row>
    <row r="583" spans="1:1" hidden="1" outlineLevel="1" x14ac:dyDescent="0.25">
      <c r="A583" s="91" t="s">
        <v>1263</v>
      </c>
    </row>
    <row r="584" spans="1:1" hidden="1" outlineLevel="1" x14ac:dyDescent="0.25">
      <c r="A584" s="91" t="s">
        <v>1264</v>
      </c>
    </row>
    <row r="585" spans="1:1" hidden="1" outlineLevel="1" x14ac:dyDescent="0.25">
      <c r="A585" s="91" t="s">
        <v>1265</v>
      </c>
    </row>
    <row r="586" spans="1:1" hidden="1" outlineLevel="1" x14ac:dyDescent="0.25">
      <c r="A586" s="91" t="s">
        <v>1266</v>
      </c>
    </row>
    <row r="587" spans="1:1" hidden="1" outlineLevel="1" x14ac:dyDescent="0.25">
      <c r="A587" s="91" t="s">
        <v>1267</v>
      </c>
    </row>
    <row r="588" spans="1:1" hidden="1" outlineLevel="1" x14ac:dyDescent="0.25">
      <c r="A588" s="91" t="s">
        <v>1268</v>
      </c>
    </row>
    <row r="589" spans="1:1" hidden="1" outlineLevel="1" x14ac:dyDescent="0.25">
      <c r="A589" s="91" t="s">
        <v>1269</v>
      </c>
    </row>
    <row r="590" spans="1:1" hidden="1" outlineLevel="1" x14ac:dyDescent="0.25">
      <c r="A590" s="91" t="s">
        <v>1270</v>
      </c>
    </row>
    <row r="591" spans="1:1" hidden="1" outlineLevel="1" x14ac:dyDescent="0.25">
      <c r="A591" s="91" t="s">
        <v>1271</v>
      </c>
    </row>
    <row r="592" spans="1:1" hidden="1" outlineLevel="1" x14ac:dyDescent="0.25">
      <c r="A592" s="91" t="s">
        <v>1272</v>
      </c>
    </row>
    <row r="593" spans="1:1" hidden="1" outlineLevel="1" x14ac:dyDescent="0.25">
      <c r="A593" s="91" t="s">
        <v>1273</v>
      </c>
    </row>
    <row r="594" spans="1:1" hidden="1" outlineLevel="1" x14ac:dyDescent="0.25">
      <c r="A594" s="91" t="s">
        <v>1274</v>
      </c>
    </row>
    <row r="595" spans="1:1" hidden="1" outlineLevel="1" x14ac:dyDescent="0.25">
      <c r="A595" s="91" t="s">
        <v>1275</v>
      </c>
    </row>
    <row r="596" spans="1:1" hidden="1" outlineLevel="1" x14ac:dyDescent="0.25">
      <c r="A596" s="91" t="s">
        <v>1276</v>
      </c>
    </row>
    <row r="597" spans="1:1" hidden="1" outlineLevel="1" x14ac:dyDescent="0.25">
      <c r="A597" s="91" t="s">
        <v>1277</v>
      </c>
    </row>
    <row r="598" spans="1:1" hidden="1" outlineLevel="1" x14ac:dyDescent="0.25">
      <c r="A598" s="91" t="s">
        <v>1278</v>
      </c>
    </row>
    <row r="599" spans="1:1" hidden="1" outlineLevel="1" x14ac:dyDescent="0.25">
      <c r="A599" s="91" t="s">
        <v>1279</v>
      </c>
    </row>
    <row r="600" spans="1:1" hidden="1" outlineLevel="1" x14ac:dyDescent="0.25">
      <c r="A600" s="91" t="s">
        <v>1280</v>
      </c>
    </row>
    <row r="601" spans="1:1" hidden="1" outlineLevel="1" x14ac:dyDescent="0.25">
      <c r="A601" s="91" t="s">
        <v>1281</v>
      </c>
    </row>
    <row r="602" spans="1:1" hidden="1" outlineLevel="1" x14ac:dyDescent="0.25">
      <c r="A602" s="91" t="s">
        <v>1282</v>
      </c>
    </row>
    <row r="603" spans="1:1" hidden="1" outlineLevel="1" x14ac:dyDescent="0.25">
      <c r="A603" s="91" t="s">
        <v>1283</v>
      </c>
    </row>
    <row r="604" spans="1:1" hidden="1" outlineLevel="1" x14ac:dyDescent="0.25">
      <c r="A604" s="91" t="s">
        <v>1284</v>
      </c>
    </row>
    <row r="605" spans="1:1" hidden="1" outlineLevel="1" x14ac:dyDescent="0.25">
      <c r="A605" s="91" t="s">
        <v>1285</v>
      </c>
    </row>
    <row r="606" spans="1:1" hidden="1" outlineLevel="1" x14ac:dyDescent="0.25">
      <c r="A606" s="91" t="s">
        <v>1286</v>
      </c>
    </row>
    <row r="607" spans="1:1" hidden="1" outlineLevel="1" x14ac:dyDescent="0.25">
      <c r="A607" s="91" t="s">
        <v>1287</v>
      </c>
    </row>
    <row r="608" spans="1:1" hidden="1" outlineLevel="1" x14ac:dyDescent="0.25">
      <c r="A608" s="91" t="s">
        <v>1288</v>
      </c>
    </row>
    <row r="609" spans="1:1" hidden="1" outlineLevel="1" x14ac:dyDescent="0.25">
      <c r="A609" s="91" t="s">
        <v>1289</v>
      </c>
    </row>
    <row r="610" spans="1:1" hidden="1" outlineLevel="1" x14ac:dyDescent="0.25">
      <c r="A610" s="91" t="s">
        <v>1290</v>
      </c>
    </row>
    <row r="611" spans="1:1" hidden="1" outlineLevel="1" x14ac:dyDescent="0.25">
      <c r="A611" s="91" t="s">
        <v>1291</v>
      </c>
    </row>
    <row r="612" spans="1:1" hidden="1" outlineLevel="1" x14ac:dyDescent="0.25">
      <c r="A612" s="91" t="s">
        <v>1292</v>
      </c>
    </row>
    <row r="613" spans="1:1" hidden="1" outlineLevel="1" x14ac:dyDescent="0.25">
      <c r="A613" s="91" t="s">
        <v>1293</v>
      </c>
    </row>
    <row r="614" spans="1:1" hidden="1" outlineLevel="1" x14ac:dyDescent="0.25">
      <c r="A614" s="91" t="s">
        <v>1294</v>
      </c>
    </row>
    <row r="615" spans="1:1" hidden="1" outlineLevel="1" x14ac:dyDescent="0.25">
      <c r="A615" s="91" t="s">
        <v>1295</v>
      </c>
    </row>
    <row r="616" spans="1:1" hidden="1" outlineLevel="1" x14ac:dyDescent="0.25">
      <c r="A616" s="91" t="s">
        <v>1296</v>
      </c>
    </row>
    <row r="617" spans="1:1" hidden="1" outlineLevel="1" x14ac:dyDescent="0.25">
      <c r="A617" s="91" t="s">
        <v>1297</v>
      </c>
    </row>
    <row r="618" spans="1:1" hidden="1" outlineLevel="1" x14ac:dyDescent="0.25">
      <c r="A618" s="91" t="s">
        <v>1298</v>
      </c>
    </row>
    <row r="619" spans="1:1" hidden="1" outlineLevel="1" x14ac:dyDescent="0.25">
      <c r="A619" s="91" t="s">
        <v>1299</v>
      </c>
    </row>
    <row r="620" spans="1:1" hidden="1" outlineLevel="1" x14ac:dyDescent="0.25">
      <c r="A620" s="91" t="s">
        <v>1300</v>
      </c>
    </row>
    <row r="621" spans="1:1" hidden="1" outlineLevel="1" x14ac:dyDescent="0.25">
      <c r="A621" s="91" t="s">
        <v>1301</v>
      </c>
    </row>
    <row r="622" spans="1:1" hidden="1" outlineLevel="1" x14ac:dyDescent="0.25">
      <c r="A622" s="91" t="s">
        <v>1302</v>
      </c>
    </row>
    <row r="623" spans="1:1" hidden="1" outlineLevel="1" x14ac:dyDescent="0.25">
      <c r="A623" s="91" t="s">
        <v>1303</v>
      </c>
    </row>
    <row r="624" spans="1:1" hidden="1" outlineLevel="1" x14ac:dyDescent="0.25">
      <c r="A624" s="91" t="s">
        <v>1304</v>
      </c>
    </row>
    <row r="625" spans="1:1" hidden="1" outlineLevel="1" x14ac:dyDescent="0.25">
      <c r="A625" s="91" t="s">
        <v>1305</v>
      </c>
    </row>
    <row r="626" spans="1:1" hidden="1" outlineLevel="1" x14ac:dyDescent="0.25">
      <c r="A626" s="91" t="s">
        <v>1306</v>
      </c>
    </row>
    <row r="627" spans="1:1" hidden="1" outlineLevel="1" x14ac:dyDescent="0.25">
      <c r="A627" s="91" t="s">
        <v>1307</v>
      </c>
    </row>
    <row r="628" spans="1:1" hidden="1" outlineLevel="1" x14ac:dyDescent="0.25">
      <c r="A628" s="91" t="s">
        <v>1308</v>
      </c>
    </row>
    <row r="629" spans="1:1" hidden="1" outlineLevel="1" x14ac:dyDescent="0.25">
      <c r="A629" s="91" t="s">
        <v>1309</v>
      </c>
    </row>
    <row r="630" spans="1:1" hidden="1" outlineLevel="1" x14ac:dyDescent="0.25">
      <c r="A630" s="91" t="s">
        <v>1310</v>
      </c>
    </row>
    <row r="631" spans="1:1" hidden="1" outlineLevel="1" x14ac:dyDescent="0.25">
      <c r="A631" s="91" t="s">
        <v>1311</v>
      </c>
    </row>
    <row r="632" spans="1:1" hidden="1" outlineLevel="1" x14ac:dyDescent="0.25">
      <c r="A632" s="91" t="s">
        <v>1312</v>
      </c>
    </row>
    <row r="633" spans="1:1" hidden="1" outlineLevel="1" x14ac:dyDescent="0.25">
      <c r="A633" s="91" t="s">
        <v>1313</v>
      </c>
    </row>
    <row r="634" spans="1:1" hidden="1" outlineLevel="1" x14ac:dyDescent="0.25">
      <c r="A634" s="91" t="s">
        <v>1314</v>
      </c>
    </row>
    <row r="635" spans="1:1" hidden="1" outlineLevel="1" x14ac:dyDescent="0.25">
      <c r="A635" s="91" t="s">
        <v>1315</v>
      </c>
    </row>
    <row r="636" spans="1:1" hidden="1" outlineLevel="1" x14ac:dyDescent="0.25">
      <c r="A636" s="91" t="s">
        <v>1316</v>
      </c>
    </row>
    <row r="637" spans="1:1" hidden="1" outlineLevel="1" x14ac:dyDescent="0.25">
      <c r="A637" s="91" t="s">
        <v>1317</v>
      </c>
    </row>
    <row r="638" spans="1:1" hidden="1" outlineLevel="1" x14ac:dyDescent="0.25">
      <c r="A638" s="91" t="s">
        <v>1318</v>
      </c>
    </row>
    <row r="639" spans="1:1" hidden="1" outlineLevel="1" x14ac:dyDescent="0.25">
      <c r="A639" s="91" t="s">
        <v>1319</v>
      </c>
    </row>
    <row r="640" spans="1:1" hidden="1" outlineLevel="1" x14ac:dyDescent="0.25">
      <c r="A640" s="91" t="s">
        <v>1320</v>
      </c>
    </row>
    <row r="641" spans="1:1" hidden="1" outlineLevel="1" x14ac:dyDescent="0.25">
      <c r="A641" s="91" t="s">
        <v>1321</v>
      </c>
    </row>
    <row r="642" spans="1:1" hidden="1" outlineLevel="1" x14ac:dyDescent="0.25">
      <c r="A642" s="91" t="s">
        <v>1322</v>
      </c>
    </row>
    <row r="643" spans="1:1" hidden="1" outlineLevel="1" x14ac:dyDescent="0.25">
      <c r="A643" s="91" t="s">
        <v>1323</v>
      </c>
    </row>
    <row r="644" spans="1:1" hidden="1" outlineLevel="1" x14ac:dyDescent="0.25">
      <c r="A644" s="91" t="s">
        <v>1324</v>
      </c>
    </row>
    <row r="645" spans="1:1" hidden="1" outlineLevel="1" x14ac:dyDescent="0.25">
      <c r="A645" s="91" t="s">
        <v>1325</v>
      </c>
    </row>
    <row r="646" spans="1:1" hidden="1" outlineLevel="1" x14ac:dyDescent="0.25">
      <c r="A646" s="91" t="s">
        <v>1326</v>
      </c>
    </row>
    <row r="647" spans="1:1" hidden="1" outlineLevel="1" x14ac:dyDescent="0.25">
      <c r="A647" s="91" t="s">
        <v>1327</v>
      </c>
    </row>
    <row r="648" spans="1:1" hidden="1" outlineLevel="1" x14ac:dyDescent="0.25">
      <c r="A648" s="91" t="s">
        <v>1328</v>
      </c>
    </row>
    <row r="649" spans="1:1" hidden="1" outlineLevel="1" x14ac:dyDescent="0.25">
      <c r="A649" s="91" t="s">
        <v>1329</v>
      </c>
    </row>
    <row r="650" spans="1:1" hidden="1" outlineLevel="1" x14ac:dyDescent="0.25">
      <c r="A650" s="91" t="s">
        <v>1330</v>
      </c>
    </row>
    <row r="651" spans="1:1" hidden="1" outlineLevel="1" x14ac:dyDescent="0.25">
      <c r="A651" s="91" t="s">
        <v>1331</v>
      </c>
    </row>
    <row r="652" spans="1:1" hidden="1" outlineLevel="1" x14ac:dyDescent="0.25">
      <c r="A652" s="91" t="s">
        <v>1332</v>
      </c>
    </row>
    <row r="653" spans="1:1" hidden="1" outlineLevel="1" x14ac:dyDescent="0.25">
      <c r="A653" s="91" t="s">
        <v>1333</v>
      </c>
    </row>
    <row r="654" spans="1:1" hidden="1" outlineLevel="1" x14ac:dyDescent="0.25">
      <c r="A654" s="91" t="s">
        <v>1334</v>
      </c>
    </row>
    <row r="655" spans="1:1" hidden="1" outlineLevel="1" x14ac:dyDescent="0.25">
      <c r="A655" s="91" t="s">
        <v>1335</v>
      </c>
    </row>
    <row r="656" spans="1:1" hidden="1" outlineLevel="1" x14ac:dyDescent="0.25">
      <c r="A656" s="91" t="s">
        <v>1336</v>
      </c>
    </row>
    <row r="657" spans="1:1" hidden="1" outlineLevel="1" x14ac:dyDescent="0.25">
      <c r="A657" s="91" t="s">
        <v>1337</v>
      </c>
    </row>
    <row r="658" spans="1:1" hidden="1" outlineLevel="1" x14ac:dyDescent="0.25">
      <c r="A658" s="91" t="s">
        <v>1338</v>
      </c>
    </row>
    <row r="659" spans="1:1" hidden="1" outlineLevel="1" x14ac:dyDescent="0.25">
      <c r="A659" s="91" t="s">
        <v>1339</v>
      </c>
    </row>
    <row r="660" spans="1:1" hidden="1" outlineLevel="1" x14ac:dyDescent="0.25">
      <c r="A660" s="91" t="s">
        <v>1340</v>
      </c>
    </row>
    <row r="661" spans="1:1" hidden="1" outlineLevel="1" x14ac:dyDescent="0.25">
      <c r="A661" s="91" t="s">
        <v>1341</v>
      </c>
    </row>
    <row r="662" spans="1:1" hidden="1" outlineLevel="1" x14ac:dyDescent="0.25">
      <c r="A662" s="91" t="s">
        <v>1342</v>
      </c>
    </row>
    <row r="663" spans="1:1" hidden="1" outlineLevel="1" x14ac:dyDescent="0.25">
      <c r="A663" s="91" t="s">
        <v>1343</v>
      </c>
    </row>
    <row r="664" spans="1:1" hidden="1" outlineLevel="1" x14ac:dyDescent="0.25">
      <c r="A664" s="91" t="s">
        <v>1344</v>
      </c>
    </row>
    <row r="665" spans="1:1" hidden="1" outlineLevel="1" x14ac:dyDescent="0.25">
      <c r="A665" s="91" t="s">
        <v>1345</v>
      </c>
    </row>
    <row r="666" spans="1:1" hidden="1" outlineLevel="1" x14ac:dyDescent="0.25">
      <c r="A666" s="91" t="s">
        <v>1346</v>
      </c>
    </row>
    <row r="667" spans="1:1" hidden="1" outlineLevel="1" x14ac:dyDescent="0.25">
      <c r="A667" s="91" t="s">
        <v>1347</v>
      </c>
    </row>
    <row r="668" spans="1:1" hidden="1" outlineLevel="1" x14ac:dyDescent="0.25">
      <c r="A668" s="91" t="s">
        <v>1348</v>
      </c>
    </row>
    <row r="669" spans="1:1" hidden="1" outlineLevel="1" x14ac:dyDescent="0.25">
      <c r="A669" s="91" t="s">
        <v>1349</v>
      </c>
    </row>
    <row r="670" spans="1:1" hidden="1" outlineLevel="1" x14ac:dyDescent="0.25">
      <c r="A670" s="91" t="s">
        <v>1350</v>
      </c>
    </row>
    <row r="671" spans="1:1" hidden="1" outlineLevel="1" x14ac:dyDescent="0.25">
      <c r="A671" s="91" t="s">
        <v>1351</v>
      </c>
    </row>
    <row r="672" spans="1:1" hidden="1" outlineLevel="1" x14ac:dyDescent="0.25">
      <c r="A672" s="91" t="s">
        <v>1352</v>
      </c>
    </row>
    <row r="673" spans="1:1" hidden="1" outlineLevel="1" x14ac:dyDescent="0.25">
      <c r="A673" s="91" t="s">
        <v>1353</v>
      </c>
    </row>
    <row r="674" spans="1:1" hidden="1" outlineLevel="1" x14ac:dyDescent="0.25">
      <c r="A674" s="91" t="s">
        <v>1354</v>
      </c>
    </row>
    <row r="675" spans="1:1" hidden="1" outlineLevel="1" x14ac:dyDescent="0.25">
      <c r="A675" s="91" t="s">
        <v>1355</v>
      </c>
    </row>
    <row r="676" spans="1:1" hidden="1" outlineLevel="1" x14ac:dyDescent="0.25">
      <c r="A676" s="91" t="s">
        <v>1356</v>
      </c>
    </row>
    <row r="677" spans="1:1" hidden="1" outlineLevel="1" x14ac:dyDescent="0.25">
      <c r="A677" s="91" t="s">
        <v>1357</v>
      </c>
    </row>
    <row r="678" spans="1:1" hidden="1" outlineLevel="1" x14ac:dyDescent="0.25">
      <c r="A678" s="91" t="s">
        <v>1358</v>
      </c>
    </row>
    <row r="679" spans="1:1" hidden="1" outlineLevel="1" x14ac:dyDescent="0.25">
      <c r="A679" s="91" t="s">
        <v>1359</v>
      </c>
    </row>
    <row r="680" spans="1:1" hidden="1" outlineLevel="1" x14ac:dyDescent="0.25">
      <c r="A680" s="91" t="s">
        <v>1360</v>
      </c>
    </row>
    <row r="681" spans="1:1" hidden="1" outlineLevel="1" x14ac:dyDescent="0.25">
      <c r="A681" s="91" t="s">
        <v>1361</v>
      </c>
    </row>
    <row r="682" spans="1:1" hidden="1" outlineLevel="1" x14ac:dyDescent="0.25">
      <c r="A682" s="91" t="s">
        <v>1362</v>
      </c>
    </row>
    <row r="683" spans="1:1" hidden="1" outlineLevel="1" x14ac:dyDescent="0.25">
      <c r="A683" s="91" t="s">
        <v>1363</v>
      </c>
    </row>
    <row r="684" spans="1:1" hidden="1" outlineLevel="1" x14ac:dyDescent="0.25">
      <c r="A684" s="91" t="s">
        <v>1364</v>
      </c>
    </row>
    <row r="685" spans="1:1" hidden="1" outlineLevel="1" x14ac:dyDescent="0.25">
      <c r="A685" s="91" t="s">
        <v>1365</v>
      </c>
    </row>
    <row r="686" spans="1:1" hidden="1" outlineLevel="1" x14ac:dyDescent="0.25">
      <c r="A686" s="91" t="s">
        <v>1366</v>
      </c>
    </row>
    <row r="687" spans="1:1" hidden="1" outlineLevel="1" x14ac:dyDescent="0.25">
      <c r="A687" s="91" t="s">
        <v>1367</v>
      </c>
    </row>
    <row r="688" spans="1:1" hidden="1" outlineLevel="1" x14ac:dyDescent="0.25">
      <c r="A688" s="91" t="s">
        <v>1368</v>
      </c>
    </row>
    <row r="689" spans="1:1" hidden="1" outlineLevel="1" x14ac:dyDescent="0.25">
      <c r="A689" s="91" t="s">
        <v>1369</v>
      </c>
    </row>
    <row r="690" spans="1:1" hidden="1" outlineLevel="1" x14ac:dyDescent="0.25">
      <c r="A690" s="91" t="s">
        <v>1370</v>
      </c>
    </row>
    <row r="691" spans="1:1" hidden="1" outlineLevel="1" x14ac:dyDescent="0.25">
      <c r="A691" s="91" t="s">
        <v>1371</v>
      </c>
    </row>
    <row r="692" spans="1:1" hidden="1" outlineLevel="1" x14ac:dyDescent="0.25">
      <c r="A692" s="91" t="s">
        <v>1372</v>
      </c>
    </row>
    <row r="693" spans="1:1" hidden="1" outlineLevel="1" x14ac:dyDescent="0.25">
      <c r="A693" s="91" t="s">
        <v>1373</v>
      </c>
    </row>
    <row r="694" spans="1:1" hidden="1" outlineLevel="1" x14ac:dyDescent="0.25">
      <c r="A694" s="91" t="s">
        <v>1374</v>
      </c>
    </row>
    <row r="695" spans="1:1" hidden="1" outlineLevel="1" x14ac:dyDescent="0.25">
      <c r="A695" s="91" t="s">
        <v>1375</v>
      </c>
    </row>
    <row r="696" spans="1:1" hidden="1" outlineLevel="1" x14ac:dyDescent="0.25">
      <c r="A696" s="91" t="s">
        <v>1376</v>
      </c>
    </row>
    <row r="697" spans="1:1" hidden="1" outlineLevel="1" x14ac:dyDescent="0.25">
      <c r="A697" s="91" t="s">
        <v>1377</v>
      </c>
    </row>
    <row r="698" spans="1:1" hidden="1" outlineLevel="1" x14ac:dyDescent="0.25">
      <c r="A698" s="91" t="s">
        <v>1378</v>
      </c>
    </row>
    <row r="699" spans="1:1" hidden="1" outlineLevel="1" x14ac:dyDescent="0.25">
      <c r="A699" s="91" t="s">
        <v>1379</v>
      </c>
    </row>
    <row r="700" spans="1:1" hidden="1" outlineLevel="1" x14ac:dyDescent="0.25">
      <c r="A700" s="91" t="s">
        <v>1380</v>
      </c>
    </row>
    <row r="701" spans="1:1" hidden="1" outlineLevel="1" x14ac:dyDescent="0.25">
      <c r="A701" s="91" t="s">
        <v>1381</v>
      </c>
    </row>
    <row r="702" spans="1:1" hidden="1" outlineLevel="1" x14ac:dyDescent="0.25">
      <c r="A702" s="91" t="s">
        <v>1382</v>
      </c>
    </row>
    <row r="703" spans="1:1" hidden="1" outlineLevel="1" x14ac:dyDescent="0.25">
      <c r="A703" s="91" t="s">
        <v>1383</v>
      </c>
    </row>
    <row r="704" spans="1:1" hidden="1" outlineLevel="1" x14ac:dyDescent="0.25">
      <c r="A704" s="91" t="s">
        <v>1384</v>
      </c>
    </row>
    <row r="705" spans="1:1" hidden="1" outlineLevel="1" x14ac:dyDescent="0.25">
      <c r="A705" s="91" t="s">
        <v>1385</v>
      </c>
    </row>
    <row r="706" spans="1:1" hidden="1" outlineLevel="1" x14ac:dyDescent="0.25">
      <c r="A706" s="91" t="s">
        <v>1386</v>
      </c>
    </row>
    <row r="707" spans="1:1" hidden="1" outlineLevel="1" x14ac:dyDescent="0.25">
      <c r="A707" s="91" t="s">
        <v>1387</v>
      </c>
    </row>
    <row r="708" spans="1:1" hidden="1" outlineLevel="1" x14ac:dyDescent="0.25">
      <c r="A708" s="91" t="s">
        <v>1388</v>
      </c>
    </row>
    <row r="709" spans="1:1" hidden="1" outlineLevel="1" x14ac:dyDescent="0.25">
      <c r="A709" s="91" t="s">
        <v>1389</v>
      </c>
    </row>
    <row r="710" spans="1:1" hidden="1" outlineLevel="1" x14ac:dyDescent="0.25">
      <c r="A710" s="91" t="s">
        <v>1390</v>
      </c>
    </row>
    <row r="711" spans="1:1" hidden="1" outlineLevel="1" x14ac:dyDescent="0.25">
      <c r="A711" s="91" t="s">
        <v>1391</v>
      </c>
    </row>
    <row r="712" spans="1:1" hidden="1" outlineLevel="1" x14ac:dyDescent="0.25">
      <c r="A712" s="91" t="s">
        <v>1392</v>
      </c>
    </row>
    <row r="713" spans="1:1" hidden="1" outlineLevel="1" x14ac:dyDescent="0.25">
      <c r="A713" s="91" t="s">
        <v>1393</v>
      </c>
    </row>
    <row r="714" spans="1:1" hidden="1" outlineLevel="1" x14ac:dyDescent="0.25">
      <c r="A714" s="91" t="s">
        <v>1394</v>
      </c>
    </row>
    <row r="715" spans="1:1" hidden="1" outlineLevel="1" x14ac:dyDescent="0.25">
      <c r="A715" s="91" t="s">
        <v>1395</v>
      </c>
    </row>
    <row r="716" spans="1:1" hidden="1" outlineLevel="1" x14ac:dyDescent="0.25">
      <c r="A716" s="91" t="s">
        <v>1396</v>
      </c>
    </row>
    <row r="717" spans="1:1" hidden="1" outlineLevel="1" x14ac:dyDescent="0.25">
      <c r="A717" s="91" t="s">
        <v>1397</v>
      </c>
    </row>
    <row r="718" spans="1:1" hidden="1" outlineLevel="1" x14ac:dyDescent="0.25">
      <c r="A718" s="91" t="s">
        <v>1398</v>
      </c>
    </row>
    <row r="719" spans="1:1" hidden="1" outlineLevel="1" x14ac:dyDescent="0.25">
      <c r="A719" s="91" t="s">
        <v>1399</v>
      </c>
    </row>
    <row r="720" spans="1:1" hidden="1" outlineLevel="1" x14ac:dyDescent="0.25">
      <c r="A720" s="91" t="s">
        <v>1400</v>
      </c>
    </row>
    <row r="721" spans="1:1" hidden="1" outlineLevel="1" x14ac:dyDescent="0.25">
      <c r="A721" s="91" t="s">
        <v>1401</v>
      </c>
    </row>
    <row r="722" spans="1:1" hidden="1" outlineLevel="1" x14ac:dyDescent="0.25">
      <c r="A722" s="91" t="s">
        <v>1402</v>
      </c>
    </row>
    <row r="723" spans="1:1" hidden="1" outlineLevel="1" x14ac:dyDescent="0.25">
      <c r="A723" s="91" t="s">
        <v>1403</v>
      </c>
    </row>
    <row r="724" spans="1:1" hidden="1" outlineLevel="1" x14ac:dyDescent="0.25">
      <c r="A724" s="91" t="s">
        <v>1404</v>
      </c>
    </row>
    <row r="725" spans="1:1" hidden="1" outlineLevel="1" x14ac:dyDescent="0.25">
      <c r="A725" s="91" t="s">
        <v>1405</v>
      </c>
    </row>
    <row r="726" spans="1:1" hidden="1" outlineLevel="1" x14ac:dyDescent="0.25">
      <c r="A726" s="91" t="s">
        <v>1406</v>
      </c>
    </row>
    <row r="727" spans="1:1" hidden="1" outlineLevel="1" x14ac:dyDescent="0.25">
      <c r="A727" s="91" t="s">
        <v>1407</v>
      </c>
    </row>
    <row r="728" spans="1:1" hidden="1" outlineLevel="1" x14ac:dyDescent="0.25">
      <c r="A728" s="91" t="s">
        <v>1408</v>
      </c>
    </row>
    <row r="729" spans="1:1" hidden="1" outlineLevel="1" x14ac:dyDescent="0.25">
      <c r="A729" s="91" t="s">
        <v>1409</v>
      </c>
    </row>
    <row r="730" spans="1:1" hidden="1" outlineLevel="1" x14ac:dyDescent="0.25">
      <c r="A730" s="91" t="s">
        <v>1410</v>
      </c>
    </row>
    <row r="731" spans="1:1" hidden="1" outlineLevel="1" x14ac:dyDescent="0.25">
      <c r="A731" s="91" t="s">
        <v>1411</v>
      </c>
    </row>
  </sheetData>
  <sheetProtection selectLockedCells="1"/>
  <dataConsolidate link="1"/>
  <hyperlinks>
    <hyperlink ref="E271" r:id="rId1" xr:uid="{2FB2EC41-3FDB-407C-961C-688A2E026553}"/>
  </hyperlinks>
  <pageMargins left="0.75" right="0.75" top="1" bottom="1" header="0.5" footer="0.5"/>
  <pageSetup paperSize="9" orientation="portrait" r:id="rId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19</vt:i4>
      </vt:variant>
    </vt:vector>
  </HeadingPairs>
  <TitlesOfParts>
    <vt:vector size="26" baseType="lpstr">
      <vt:lpstr>Cведения о многоквартирном доме</vt:lpstr>
      <vt:lpstr>Собственники помещений</vt:lpstr>
      <vt:lpstr>Техническое состояние</vt:lpstr>
      <vt:lpstr>Лифт</vt:lpstr>
      <vt:lpstr>Способ управления МКД</vt:lpstr>
      <vt:lpstr>Ресурсоснабжение</vt:lpstr>
      <vt:lpstr>Справочники</vt:lpstr>
      <vt:lpstr>авар</vt:lpstr>
      <vt:lpstr>арх</vt:lpstr>
      <vt:lpstr>газ</vt:lpstr>
      <vt:lpstr>гвс</vt:lpstr>
      <vt:lpstr>жск</vt:lpstr>
      <vt:lpstr>канализац</vt:lpstr>
      <vt:lpstr>кровля</vt:lpstr>
      <vt:lpstr>маткровли</vt:lpstr>
      <vt:lpstr>отопл</vt:lpstr>
      <vt:lpstr>совет</vt:lpstr>
      <vt:lpstr>стены</vt:lpstr>
      <vt:lpstr>тип_здания</vt:lpstr>
      <vt:lpstr>тип_нп</vt:lpstr>
      <vt:lpstr>тип_ул</vt:lpstr>
      <vt:lpstr>тсж</vt:lpstr>
      <vt:lpstr>управл</vt:lpstr>
      <vt:lpstr>фасад</vt:lpstr>
      <vt:lpstr>фундамент</vt:lpstr>
      <vt:lpstr>хвс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Magomed</dc:creator>
  <cp:lastModifiedBy>Абдулхалик</cp:lastModifiedBy>
  <cp:lastPrinted>2017-05-25T08:58:46Z</cp:lastPrinted>
  <dcterms:created xsi:type="dcterms:W3CDTF">2017-03-15T08:52:25Z</dcterms:created>
  <dcterms:modified xsi:type="dcterms:W3CDTF">2024-05-21T15:27:44Z</dcterms:modified>
</cp:coreProperties>
</file>